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defaultThemeVersion="124226"/>
  <bookViews>
    <workbookView xWindow="15435" yWindow="45" windowWidth="9615" windowHeight="12300"/>
  </bookViews>
  <sheets>
    <sheet name="прил 7" sheetId="29" r:id="rId1"/>
  </sheets>
  <calcPr calcId="125725" refMode="R1C1" calcOnSave="0"/>
</workbook>
</file>

<file path=xl/calcChain.xml><?xml version="1.0" encoding="utf-8"?>
<calcChain xmlns="http://schemas.openxmlformats.org/spreadsheetml/2006/main">
  <c r="G57" i="29"/>
  <c r="F57"/>
  <c r="G64"/>
  <c r="G65"/>
  <c r="F64"/>
  <c r="F65"/>
  <c r="G76" l="1"/>
  <c r="F76"/>
  <c r="G28" l="1"/>
  <c r="G27" s="1"/>
  <c r="G26" s="1"/>
  <c r="G25" s="1"/>
  <c r="F28"/>
  <c r="F27" s="1"/>
  <c r="F26" s="1"/>
  <c r="F25" s="1"/>
  <c r="G49"/>
  <c r="G48" s="1"/>
  <c r="G47" s="1"/>
  <c r="F49"/>
  <c r="F48" s="1"/>
  <c r="F47" s="1"/>
  <c r="G62"/>
  <c r="F62"/>
  <c r="G74"/>
  <c r="F74"/>
  <c r="G93"/>
  <c r="G92" s="1"/>
  <c r="G91" s="1"/>
  <c r="F93"/>
  <c r="F92" s="1"/>
  <c r="F91" s="1"/>
  <c r="G89"/>
  <c r="G88" s="1"/>
  <c r="G87" s="1"/>
  <c r="G81"/>
  <c r="G80" s="1"/>
  <c r="G79" s="1"/>
  <c r="G69"/>
  <c r="G68" s="1"/>
  <c r="G60"/>
  <c r="G58" s="1"/>
  <c r="G54"/>
  <c r="G53" s="1"/>
  <c r="G52" s="1"/>
  <c r="G51" s="1"/>
  <c r="G45"/>
  <c r="G44" s="1"/>
  <c r="G43" s="1"/>
  <c r="G42" s="1"/>
  <c r="G38"/>
  <c r="G37" s="1"/>
  <c r="G32"/>
  <c r="G31" s="1"/>
  <c r="F89"/>
  <c r="F88" s="1"/>
  <c r="F87" s="1"/>
  <c r="F81"/>
  <c r="F80" s="1"/>
  <c r="F79" s="1"/>
  <c r="F69"/>
  <c r="F68" s="1"/>
  <c r="F60"/>
  <c r="F58" s="1"/>
  <c r="F54"/>
  <c r="F53" s="1"/>
  <c r="F52" s="1"/>
  <c r="F51" s="1"/>
  <c r="F45"/>
  <c r="F44" s="1"/>
  <c r="F43" s="1"/>
  <c r="F42" s="1"/>
  <c r="F38"/>
  <c r="F37" s="1"/>
  <c r="F32"/>
  <c r="F31" s="1"/>
  <c r="F73" l="1"/>
  <c r="F72" s="1"/>
  <c r="G73"/>
  <c r="G72" s="1"/>
  <c r="F36"/>
  <c r="F35" s="1"/>
  <c r="G36"/>
  <c r="G35" s="1"/>
  <c r="G30" s="1"/>
  <c r="F30"/>
  <c r="G67" l="1"/>
  <c r="G23" s="1"/>
  <c r="F67" l="1"/>
  <c r="F23" s="1"/>
</calcChain>
</file>

<file path=xl/sharedStrings.xml><?xml version="1.0" encoding="utf-8"?>
<sst xmlns="http://schemas.openxmlformats.org/spreadsheetml/2006/main" count="224" uniqueCount="126">
  <si>
    <t>Целевая статья</t>
  </si>
  <si>
    <t>Сумма</t>
  </si>
  <si>
    <t>01</t>
  </si>
  <si>
    <t>00</t>
  </si>
  <si>
    <t>00 0 00 00000</t>
  </si>
  <si>
    <t>02</t>
  </si>
  <si>
    <t>77 0 00 00000</t>
  </si>
  <si>
    <t>77 1 00 00000</t>
  </si>
  <si>
    <t>Финансовое обеспечение выполнения функций органов местного самоуправления, оказания услуг и выполнения работ</t>
  </si>
  <si>
    <t>77 1 00 90019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</si>
  <si>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</si>
  <si>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</si>
  <si>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04</t>
  </si>
  <si>
    <t>78 0 00 00000</t>
  </si>
  <si>
    <t>Аппарат местной администрации</t>
  </si>
  <si>
    <t>78 2 00 00000</t>
  </si>
  <si>
    <t>78 2 00 90019</t>
  </si>
  <si>
    <t>Закупка товаров, работ и услуг для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</si>
  <si>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</si>
  <si>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</si>
  <si>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</si>
  <si>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>800</t>
  </si>
  <si>
    <t>11</t>
  </si>
  <si>
    <t>39 0 00 00000</t>
  </si>
  <si>
    <t>39 2 00 00000</t>
  </si>
  <si>
    <t>Резервные средства</t>
  </si>
  <si>
    <t>06</t>
  </si>
  <si>
    <t>93 9 00 79390</t>
  </si>
  <si>
    <t>Муниципальная программа "Экономическое развитие и инновационная экономика"</t>
  </si>
  <si>
    <t>Подпрограмма "Градостроительная деятельность"</t>
  </si>
  <si>
    <t>Реализация мероприятий программы</t>
  </si>
  <si>
    <t>77 1 00 92794</t>
  </si>
  <si>
    <t>03</t>
  </si>
  <si>
    <t>99 0 00 00000</t>
  </si>
  <si>
    <t>99 9 00 00000</t>
  </si>
  <si>
    <t>99 9 00 51180</t>
  </si>
  <si>
    <t>09</t>
  </si>
  <si>
    <t>24 2 00 00000</t>
  </si>
  <si>
    <t>Основное мероприятие "Капитальный ремонт, ремонт и содержание автомобильных дорог общего пользования местного значения"</t>
  </si>
  <si>
    <t>24 2 01 00000</t>
  </si>
  <si>
    <t>Содержание автомобильных дорог общего пользования местного значения</t>
  </si>
  <si>
    <t>24 2 01 92058</t>
  </si>
  <si>
    <t>05</t>
  </si>
  <si>
    <t>Муниципальная программа "Обеспечение доступным и комфортным жильем и коммунальными услугами"</t>
  </si>
  <si>
    <t>05 0 00 00000</t>
  </si>
  <si>
    <t>05 9 00 00000</t>
  </si>
  <si>
    <t>05 9 99 00000</t>
  </si>
  <si>
    <t>13 0 00 00000</t>
  </si>
  <si>
    <t>Подпрограмма "Развитие физической культуры и массового спорта"</t>
  </si>
  <si>
    <t>13 1 00 00000</t>
  </si>
  <si>
    <t>13 1 01 96246</t>
  </si>
  <si>
    <t>08</t>
  </si>
  <si>
    <t>11 0 00 00000</t>
  </si>
  <si>
    <t>11 1 02 71110</t>
  </si>
  <si>
    <t>Расходы на обеспечение деятельности (оказание услуг) муниципальных  учреждений</t>
  </si>
  <si>
    <t>11 2 01 90059</t>
  </si>
  <si>
    <t>13 1 01 00000</t>
  </si>
  <si>
    <t>Социальное обеспечение и иные выплаты населению</t>
  </si>
  <si>
    <t>Межбюджетные трансферты</t>
  </si>
  <si>
    <t>39 2 03 73900</t>
  </si>
  <si>
    <t xml:space="preserve">Наименование </t>
  </si>
  <si>
    <t>Коды ведомственной классификации</t>
  </si>
  <si>
    <t>Раздел</t>
  </si>
  <si>
    <t>Подраздел</t>
  </si>
  <si>
    <t>Группа видов расходов</t>
  </si>
  <si>
    <t>Всего</t>
  </si>
  <si>
    <t>Иные МБТ на организацию библиотечного обслуживания населения, комплектование и обеспечение сохранности библиотечных фондов библиотек поселений.</t>
  </si>
  <si>
    <t>Непрограммные мероприятия, в т.ч.:</t>
  </si>
  <si>
    <t>Развитие пенсионной системы</t>
  </si>
  <si>
    <t>Глава муниципального образования и его администрация</t>
  </si>
  <si>
    <t>Расходы на обеспечение функций государственных органов, в том числе территориальных органов</t>
  </si>
  <si>
    <t>Глава местной администрации и его заместители, Аппарат местной администрации</t>
  </si>
  <si>
    <t>Контрольно-счетный орган муниципального образования</t>
  </si>
  <si>
    <t>Реализация функций иных органов местного самоуправления</t>
  </si>
  <si>
    <t>Иные непрограммные мероприятия</t>
  </si>
  <si>
    <t>15Г0000000</t>
  </si>
  <si>
    <t>15 Г0099998</t>
  </si>
  <si>
    <t>13</t>
  </si>
  <si>
    <t>39 2 03 73920</t>
  </si>
  <si>
    <t>Выплата доплат к пенсиям лицам, замещавшим должность муниципальной службы</t>
  </si>
  <si>
    <t>71 0 00 Н0600</t>
  </si>
  <si>
    <t>05 9 99 99999</t>
  </si>
  <si>
    <t xml:space="preserve"> сельского поселения Малакановское </t>
  </si>
  <si>
    <t>Прохладненского муниципального района</t>
  </si>
  <si>
    <t>«О местном бюджете сельского поселения</t>
  </si>
  <si>
    <t>Малакановское   Прохладненского муниципального</t>
  </si>
  <si>
    <t xml:space="preserve">района Кабардино-Балкарской Республики </t>
  </si>
  <si>
    <t>Основное мероприятие «Реализация мероприятий общепрограммного характера по подпрограммам»</t>
  </si>
  <si>
    <t>11 1 02 00000</t>
  </si>
  <si>
    <t>Расходы на выплаты персоналу казенных учреждений</t>
  </si>
  <si>
    <t>Подпрограмма «Искусство»</t>
  </si>
  <si>
    <t>11 2 00 00000</t>
  </si>
  <si>
    <t>Основное мероприятие «Сохранение и развитие исполнительских искусств»</t>
  </si>
  <si>
    <t>11 2 01 00000</t>
  </si>
  <si>
    <t>11 2 01 90000</t>
  </si>
  <si>
    <t>24 0 00 00000</t>
  </si>
  <si>
    <t>Подпрограмма «Дорожное хозяйство»</t>
  </si>
  <si>
    <t>Подпрограмма «Повышение качества управления бюджетным процессом»</t>
  </si>
  <si>
    <t>Основное мероприятие «Повышение операционной эффективности бюджетных расходов»</t>
  </si>
  <si>
    <t>39 2 03 00000</t>
  </si>
  <si>
    <t>Иные МБТ на осуществление отдельных бюджетных полномочий финансового органа поселения</t>
  </si>
  <si>
    <t>71 0 00 00000</t>
  </si>
  <si>
    <t>Публично норматтивные социальные выплаты гражданам</t>
  </si>
  <si>
    <t>Взнос в Ассоциацию «Совет муниципальных образований КБР»</t>
  </si>
  <si>
    <t>Уплата налогов, сборов и иных платежей</t>
  </si>
  <si>
    <t>93 0 00 00000</t>
  </si>
  <si>
    <t>Обеспечение деятельности Контрольно-счетного органа муниципального образования, оплата труда Председателя Контрольно-счетного органа муниципального образования и его заместителя, аудиторов Контрольно-счетного органа муниципального образования и работников аппарата Контрольно-счетного органа муниципального образования</t>
  </si>
  <si>
    <t>93 9 00 00000</t>
  </si>
  <si>
    <t>Иные МБТ на осуществление полномочий контрольно-счетного органа поселения по осуществлению внешнего муниципального финансового контроля</t>
  </si>
  <si>
    <t>Субвенции на осуществление первичного воинского учета на территориях, где отсутствуют военные комиссариаты</t>
  </si>
  <si>
    <t>Осуществление полномочий органа внутреннего муниципального финконтроля поселения по осуществлению внутреннего муниципального финконтроля</t>
  </si>
  <si>
    <t>0</t>
  </si>
  <si>
    <t>2024год</t>
  </si>
  <si>
    <t>Муниципальная программа «Развитие транспортной системы в сельском поселении Малакановское  Прохладненского муниципального района КБР»</t>
  </si>
  <si>
    <r>
      <t xml:space="preserve">Муниципальная программа «Управление муниципальными финансами в сельском поселении </t>
    </r>
    <r>
      <rPr>
        <b/>
        <sz val="10"/>
        <color theme="1"/>
        <rFont val="Times New Roman"/>
        <family val="1"/>
        <charset val="204"/>
      </rPr>
      <t xml:space="preserve">Малакановское </t>
    </r>
    <r>
      <rPr>
        <b/>
        <sz val="10"/>
        <color rgb="FF000000"/>
        <rFont val="Times New Roman"/>
        <family val="1"/>
        <charset val="204"/>
      </rPr>
      <t xml:space="preserve">  Прохладненского муниципального района КБР»</t>
    </r>
  </si>
  <si>
    <t>Условно утвержденные программы</t>
  </si>
  <si>
    <t>Приложение №7</t>
  </si>
  <si>
    <t xml:space="preserve">Муниципальная программа "Развитие культуры и туризма" </t>
  </si>
  <si>
    <t>Основное мероприятие "Развитие библиотечного дела"</t>
  </si>
  <si>
    <t>Муниципальная программа «Развитие физической культуры и спорта "</t>
  </si>
  <si>
    <t xml:space="preserve"> Основное мероприятие « физическое воспитание и обеспечение организации проведения физкультурных мероприятий и спортивных мероприятий муниципального образования</t>
  </si>
  <si>
    <t>Распределение бюджетных ассигнований по целевым статьям (муниципальным программам сельского поселения Малакановское Прохладненского муниципального района Кабардино-Балкарской Республики и непрограммным направлениям деятельности), разделам, подразделам, группам видов расходов классификации расходов местного бюджета сельского поселения Малакановское Прохладненского муниципального района Кабардино-Балкарской Республики на  плановый 2024 и 2025 годов</t>
  </si>
  <si>
    <r>
      <t>на 2023 год и на плановый период 2024 и 2025 годов</t>
    </r>
    <r>
      <rPr>
        <sz val="12"/>
        <color theme="1"/>
        <rFont val="Times New Roman"/>
        <family val="1"/>
        <charset val="204"/>
      </rPr>
      <t>»</t>
    </r>
  </si>
  <si>
    <t>2025год</t>
  </si>
  <si>
    <t>39 2 02 20540</t>
  </si>
  <si>
    <t xml:space="preserve">к   решению Совета местного самоуправления </t>
  </si>
</sst>
</file>

<file path=xl/styles.xml><?xml version="1.0" encoding="utf-8"?>
<styleSheet xmlns="http://schemas.openxmlformats.org/spreadsheetml/2006/main">
  <fonts count="23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0"/>
      <name val="Arial Cyr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rgb="FF000000"/>
      <name val="Calibri"/>
      <family val="2"/>
      <charset val="204"/>
      <scheme val="minor"/>
    </font>
    <font>
      <b/>
      <sz val="10"/>
      <color rgb="FF00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rgb="FF000000"/>
      </right>
      <top/>
      <bottom style="medium">
        <color indexed="64"/>
      </bottom>
      <diagonal/>
    </border>
    <border>
      <left style="thin">
        <color indexed="64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10" fillId="0" borderId="0"/>
  </cellStyleXfs>
  <cellXfs count="114">
    <xf numFmtId="0" fontId="0" fillId="0" borderId="0" xfId="0"/>
    <xf numFmtId="0" fontId="2" fillId="0" borderId="0" xfId="0" applyFont="1"/>
    <xf numFmtId="4" fontId="0" fillId="0" borderId="0" xfId="0" applyNumberFormat="1"/>
    <xf numFmtId="0" fontId="12" fillId="0" borderId="0" xfId="0" applyFont="1" applyAlignment="1">
      <alignment horizontal="right"/>
    </xf>
    <xf numFmtId="0" fontId="15" fillId="0" borderId="3" xfId="0" applyFont="1" applyBorder="1" applyAlignment="1">
      <alignment horizontal="center" wrapText="1"/>
    </xf>
    <xf numFmtId="0" fontId="2" fillId="0" borderId="0" xfId="0" applyFont="1" applyBorder="1" applyAlignment="1">
      <alignment vertical="top" wrapText="1"/>
    </xf>
    <xf numFmtId="0" fontId="0" fillId="0" borderId="0" xfId="0" applyBorder="1"/>
    <xf numFmtId="0" fontId="3" fillId="0" borderId="0" xfId="0" applyFont="1" applyBorder="1" applyAlignment="1">
      <alignment vertical="top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right"/>
    </xf>
    <xf numFmtId="0" fontId="5" fillId="0" borderId="0" xfId="0" applyFont="1"/>
    <xf numFmtId="0" fontId="1" fillId="0" borderId="0" xfId="0" applyFont="1"/>
    <xf numFmtId="0" fontId="4" fillId="0" borderId="0" xfId="0" applyFont="1" applyAlignment="1">
      <alignment horizontal="right"/>
    </xf>
    <xf numFmtId="0" fontId="6" fillId="0" borderId="0" xfId="0" applyFont="1" applyAlignment="1">
      <alignment horizontal="center"/>
    </xf>
    <xf numFmtId="0" fontId="17" fillId="0" borderId="0" xfId="0" applyFont="1" applyAlignment="1">
      <alignment horizontal="right"/>
    </xf>
    <xf numFmtId="0" fontId="12" fillId="0" borderId="0" xfId="0" applyFont="1" applyAlignment="1">
      <alignment horizontal="right" indent="15"/>
    </xf>
    <xf numFmtId="0" fontId="11" fillId="0" borderId="0" xfId="0" applyFont="1" applyAlignment="1">
      <alignment horizontal="right"/>
    </xf>
    <xf numFmtId="0" fontId="1" fillId="0" borderId="0" xfId="0" applyFont="1" applyAlignment="1"/>
    <xf numFmtId="0" fontId="9" fillId="0" borderId="3" xfId="0" applyFont="1" applyBorder="1" applyAlignment="1">
      <alignment horizontal="center" vertical="center" wrapText="1"/>
    </xf>
    <xf numFmtId="49" fontId="7" fillId="0" borderId="3" xfId="0" applyNumberFormat="1" applyFont="1" applyBorder="1" applyAlignment="1">
      <alignment horizontal="center" vertical="center" wrapText="1"/>
    </xf>
    <xf numFmtId="49" fontId="9" fillId="0" borderId="3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  <xf numFmtId="49" fontId="16" fillId="0" borderId="3" xfId="0" applyNumberFormat="1" applyFont="1" applyBorder="1" applyAlignment="1">
      <alignment horizontal="center" vertical="center" wrapText="1"/>
    </xf>
    <xf numFmtId="49" fontId="16" fillId="0" borderId="6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49" fontId="14" fillId="0" borderId="3" xfId="0" applyNumberFormat="1" applyFont="1" applyBorder="1" applyAlignment="1">
      <alignment horizontal="center" vertical="center" wrapText="1"/>
    </xf>
    <xf numFmtId="49" fontId="14" fillId="0" borderId="6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 wrapText="1"/>
    </xf>
    <xf numFmtId="49" fontId="17" fillId="0" borderId="3" xfId="0" applyNumberFormat="1" applyFont="1" applyBorder="1" applyAlignment="1">
      <alignment horizontal="center" vertical="center" wrapText="1"/>
    </xf>
    <xf numFmtId="49" fontId="17" fillId="0" borderId="6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49" fontId="1" fillId="0" borderId="6" xfId="0" applyNumberFormat="1" applyFont="1" applyBorder="1" applyAlignment="1">
      <alignment horizontal="center" vertical="center" wrapText="1"/>
    </xf>
    <xf numFmtId="2" fontId="17" fillId="0" borderId="1" xfId="0" applyNumberFormat="1" applyFont="1" applyBorder="1" applyAlignment="1">
      <alignment horizontal="center" vertical="center" wrapText="1"/>
    </xf>
    <xf numFmtId="2" fontId="14" fillId="0" borderId="1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left" vertical="top" wrapText="1"/>
    </xf>
    <xf numFmtId="0" fontId="16" fillId="2" borderId="1" xfId="0" applyFont="1" applyFill="1" applyBorder="1" applyAlignment="1">
      <alignment horizontal="left" vertical="top" wrapText="1"/>
    </xf>
    <xf numFmtId="2" fontId="1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left" vertical="top"/>
    </xf>
    <xf numFmtId="0" fontId="18" fillId="0" borderId="0" xfId="0" applyFont="1"/>
    <xf numFmtId="0" fontId="21" fillId="0" borderId="0" xfId="0" applyFont="1" applyBorder="1" applyAlignment="1">
      <alignment horizontal="center" vertical="top" wrapText="1"/>
    </xf>
    <xf numFmtId="0" fontId="9" fillId="0" borderId="0" xfId="0" applyFont="1" applyBorder="1" applyAlignment="1">
      <alignment vertical="top" wrapText="1"/>
    </xf>
    <xf numFmtId="0" fontId="9" fillId="0" borderId="0" xfId="0" applyFont="1" applyBorder="1" applyAlignment="1">
      <alignment horizontal="center" vertical="top" wrapText="1"/>
    </xf>
    <xf numFmtId="0" fontId="19" fillId="0" borderId="0" xfId="0" applyFont="1" applyBorder="1" applyAlignment="1">
      <alignment horizontal="center" vertical="top" wrapText="1"/>
    </xf>
    <xf numFmtId="0" fontId="3" fillId="0" borderId="0" xfId="0" applyFont="1" applyBorder="1" applyAlignment="1">
      <alignment horizontal="center" vertical="top" wrapText="1"/>
    </xf>
    <xf numFmtId="0" fontId="3" fillId="0" borderId="0" xfId="0" applyFont="1" applyBorder="1" applyAlignment="1">
      <alignment wrapText="1"/>
    </xf>
    <xf numFmtId="0" fontId="2" fillId="0" borderId="0" xfId="0" applyFont="1" applyBorder="1" applyAlignment="1">
      <alignment wrapText="1"/>
    </xf>
    <xf numFmtId="0" fontId="7" fillId="0" borderId="0" xfId="0" applyFont="1" applyBorder="1" applyAlignment="1">
      <alignment horizontal="center" vertical="top" wrapText="1"/>
    </xf>
    <xf numFmtId="0" fontId="13" fillId="0" borderId="0" xfId="0" applyFont="1" applyBorder="1" applyAlignment="1">
      <alignment horizontal="center" vertical="top" wrapText="1"/>
    </xf>
    <xf numFmtId="0" fontId="9" fillId="0" borderId="0" xfId="0" applyFont="1" applyBorder="1" applyAlignment="1">
      <alignment wrapText="1"/>
    </xf>
    <xf numFmtId="0" fontId="11" fillId="0" borderId="0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center" vertical="top" wrapText="1"/>
    </xf>
    <xf numFmtId="0" fontId="7" fillId="0" borderId="0" xfId="0" applyFont="1" applyBorder="1" applyAlignment="1">
      <alignment vertical="top" wrapText="1"/>
    </xf>
    <xf numFmtId="0" fontId="4" fillId="0" borderId="0" xfId="0" applyFont="1" applyBorder="1" applyAlignment="1">
      <alignment horizontal="center" vertical="top" wrapText="1"/>
    </xf>
    <xf numFmtId="0" fontId="19" fillId="0" borderId="0" xfId="0" applyFont="1" applyBorder="1" applyAlignment="1">
      <alignment vertical="top" wrapText="1"/>
    </xf>
    <xf numFmtId="0" fontId="13" fillId="0" borderId="0" xfId="0" applyFont="1" applyBorder="1" applyAlignment="1">
      <alignment vertical="top" wrapText="1"/>
    </xf>
    <xf numFmtId="0" fontId="7" fillId="0" borderId="0" xfId="0" applyFont="1" applyBorder="1" applyAlignment="1">
      <alignment wrapText="1"/>
    </xf>
    <xf numFmtId="0" fontId="9" fillId="0" borderId="0" xfId="0" applyFont="1" applyBorder="1" applyAlignment="1">
      <alignment horizontal="right" vertical="top" wrapText="1"/>
    </xf>
    <xf numFmtId="0" fontId="7" fillId="0" borderId="0" xfId="0" applyFont="1" applyBorder="1" applyAlignment="1">
      <alignment horizontal="right" vertical="top" wrapText="1"/>
    </xf>
    <xf numFmtId="0" fontId="3" fillId="0" borderId="0" xfId="0" applyFont="1" applyBorder="1" applyAlignment="1">
      <alignment horizontal="right" vertical="top" wrapText="1"/>
    </xf>
    <xf numFmtId="0" fontId="4" fillId="0" borderId="0" xfId="0" applyFont="1" applyBorder="1" applyAlignment="1">
      <alignment vertical="top" wrapText="1"/>
    </xf>
    <xf numFmtId="0" fontId="22" fillId="0" borderId="0" xfId="0" applyFont="1" applyBorder="1" applyAlignment="1">
      <alignment horizontal="right" indent="15"/>
    </xf>
    <xf numFmtId="0" fontId="5" fillId="0" borderId="0" xfId="0" applyFont="1" applyBorder="1"/>
    <xf numFmtId="0" fontId="11" fillId="0" borderId="0" xfId="0" applyFont="1" applyBorder="1" applyAlignment="1">
      <alignment horizontal="right"/>
    </xf>
    <xf numFmtId="0" fontId="16" fillId="0" borderId="5" xfId="0" applyFont="1" applyBorder="1" applyAlignment="1">
      <alignment horizontal="center" vertical="center" wrapText="1"/>
    </xf>
    <xf numFmtId="0" fontId="15" fillId="0" borderId="4" xfId="0" applyFont="1" applyBorder="1" applyAlignment="1">
      <alignment horizontal="center" wrapText="1"/>
    </xf>
    <xf numFmtId="0" fontId="14" fillId="0" borderId="2" xfId="0" applyFont="1" applyBorder="1" applyAlignment="1">
      <alignment horizontal="center" vertical="center" wrapText="1"/>
    </xf>
    <xf numFmtId="2" fontId="14" fillId="0" borderId="2" xfId="0" applyNumberFormat="1" applyFont="1" applyBorder="1" applyAlignment="1">
      <alignment horizontal="center" vertical="center" wrapText="1"/>
    </xf>
    <xf numFmtId="0" fontId="0" fillId="0" borderId="0" xfId="0" applyFont="1"/>
    <xf numFmtId="2" fontId="0" fillId="0" borderId="0" xfId="0" applyNumberFormat="1"/>
    <xf numFmtId="0" fontId="16" fillId="2" borderId="1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 wrapText="1"/>
    </xf>
    <xf numFmtId="49" fontId="14" fillId="2" borderId="1" xfId="0" applyNumberFormat="1" applyFont="1" applyFill="1" applyBorder="1" applyAlignment="1">
      <alignment horizontal="center" vertical="center" wrapText="1"/>
    </xf>
    <xf numFmtId="4" fontId="16" fillId="2" borderId="1" xfId="0" applyNumberFormat="1" applyFont="1" applyFill="1" applyBorder="1" applyAlignment="1">
      <alignment horizontal="center" vertical="center" wrapText="1"/>
    </xf>
    <xf numFmtId="4" fontId="14" fillId="2" borderId="1" xfId="0" applyNumberFormat="1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left" vertical="top" wrapText="1"/>
    </xf>
    <xf numFmtId="0" fontId="16" fillId="0" borderId="6" xfId="0" applyFont="1" applyBorder="1" applyAlignment="1">
      <alignment horizontal="center" vertical="center" wrapText="1"/>
    </xf>
    <xf numFmtId="4" fontId="16" fillId="0" borderId="1" xfId="0" applyNumberFormat="1" applyFont="1" applyBorder="1" applyAlignment="1">
      <alignment horizontal="center" vertical="center" wrapText="1"/>
    </xf>
    <xf numFmtId="2" fontId="16" fillId="0" borderId="1" xfId="0" applyNumberFormat="1" applyFont="1" applyBorder="1" applyAlignment="1">
      <alignment horizontal="center" vertical="center" wrapText="1"/>
    </xf>
    <xf numFmtId="0" fontId="14" fillId="0" borderId="8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wrapText="1"/>
    </xf>
    <xf numFmtId="0" fontId="15" fillId="0" borderId="8" xfId="0" applyFont="1" applyBorder="1" applyAlignment="1">
      <alignment horizontal="center" wrapText="1"/>
    </xf>
    <xf numFmtId="0" fontId="15" fillId="0" borderId="9" xfId="0" applyFont="1" applyBorder="1" applyAlignment="1">
      <alignment horizontal="center" wrapText="1"/>
    </xf>
    <xf numFmtId="0" fontId="16" fillId="0" borderId="8" xfId="0" applyFont="1" applyBorder="1" applyAlignment="1">
      <alignment wrapText="1"/>
    </xf>
    <xf numFmtId="0" fontId="1" fillId="0" borderId="10" xfId="0" applyFont="1" applyBorder="1" applyAlignment="1">
      <alignment horizontal="left" vertical="top" wrapText="1"/>
    </xf>
    <xf numFmtId="0" fontId="16" fillId="0" borderId="8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0" fontId="14" fillId="0" borderId="10" xfId="0" applyFont="1" applyBorder="1" applyAlignment="1">
      <alignment horizontal="left" vertical="top" wrapText="1"/>
    </xf>
    <xf numFmtId="0" fontId="1" fillId="0" borderId="8" xfId="0" applyFont="1" applyBorder="1" applyAlignment="1">
      <alignment horizontal="left" vertical="top" wrapText="1"/>
    </xf>
    <xf numFmtId="0" fontId="16" fillId="0" borderId="10" xfId="0" applyFont="1" applyBorder="1" applyAlignment="1">
      <alignment horizontal="left" vertical="top" wrapText="1"/>
    </xf>
    <xf numFmtId="0" fontId="17" fillId="0" borderId="11" xfId="0" applyFont="1" applyBorder="1" applyAlignment="1">
      <alignment horizontal="left" vertical="top" wrapText="1"/>
    </xf>
    <xf numFmtId="0" fontId="1" fillId="0" borderId="12" xfId="0" applyFont="1" applyBorder="1" applyAlignment="1">
      <alignment horizontal="left" vertical="top" wrapText="1"/>
    </xf>
    <xf numFmtId="0" fontId="17" fillId="0" borderId="8" xfId="0" applyFont="1" applyBorder="1" applyAlignment="1">
      <alignment horizontal="left" vertical="top" wrapText="1"/>
    </xf>
    <xf numFmtId="0" fontId="14" fillId="0" borderId="8" xfId="0" applyFont="1" applyBorder="1" applyAlignment="1">
      <alignment horizontal="left" vertical="top" wrapText="1"/>
    </xf>
    <xf numFmtId="0" fontId="1" fillId="0" borderId="13" xfId="0" applyFont="1" applyBorder="1" applyAlignment="1">
      <alignment horizontal="left" vertical="top" wrapText="1"/>
    </xf>
    <xf numFmtId="0" fontId="14" fillId="0" borderId="14" xfId="0" applyFont="1" applyBorder="1" applyAlignment="1">
      <alignment horizontal="center" vertical="center" wrapText="1"/>
    </xf>
    <xf numFmtId="49" fontId="14" fillId="0" borderId="14" xfId="0" applyNumberFormat="1" applyFont="1" applyBorder="1" applyAlignment="1">
      <alignment horizontal="center" vertical="center" wrapText="1"/>
    </xf>
    <xf numFmtId="49" fontId="14" fillId="0" borderId="15" xfId="0" applyNumberFormat="1" applyFont="1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0" fontId="14" fillId="0" borderId="1" xfId="0" applyFont="1" applyBorder="1" applyAlignment="1">
      <alignment horizontal="center" wrapText="1"/>
    </xf>
    <xf numFmtId="0" fontId="11" fillId="0" borderId="0" xfId="0" applyFont="1" applyAlignment="1">
      <alignment horizontal="right"/>
    </xf>
    <xf numFmtId="0" fontId="1" fillId="0" borderId="0" xfId="0" applyFont="1" applyAlignment="1">
      <alignment horizontal="right"/>
    </xf>
    <xf numFmtId="0" fontId="13" fillId="0" borderId="0" xfId="0" applyFont="1" applyBorder="1" applyAlignment="1">
      <alignment horizontal="center" vertical="top" wrapText="1"/>
    </xf>
    <xf numFmtId="0" fontId="19" fillId="0" borderId="0" xfId="0" applyFont="1" applyBorder="1" applyAlignment="1">
      <alignment horizontal="center" vertical="top" wrapText="1"/>
    </xf>
    <xf numFmtId="0" fontId="20" fillId="0" borderId="0" xfId="0" applyFont="1" applyBorder="1" applyAlignment="1">
      <alignment horizontal="center" vertical="top" wrapText="1"/>
    </xf>
    <xf numFmtId="0" fontId="3" fillId="0" borderId="0" xfId="0" applyFont="1" applyAlignment="1">
      <alignment horizontal="center" wrapText="1"/>
    </xf>
  </cellXfs>
  <cellStyles count="3">
    <cellStyle name="Normal" xfId="2"/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28"/>
  <sheetViews>
    <sheetView tabSelected="1" topLeftCell="A27" workbookViewId="0">
      <selection activeCell="J19" sqref="J19"/>
    </sheetView>
  </sheetViews>
  <sheetFormatPr defaultRowHeight="15"/>
  <cols>
    <col min="1" max="1" width="26.5703125" customWidth="1"/>
    <col min="2" max="2" width="14.7109375" customWidth="1"/>
    <col min="3" max="3" width="4.42578125" customWidth="1"/>
    <col min="4" max="4" width="5.140625" customWidth="1"/>
    <col min="5" max="5" width="6" customWidth="1"/>
    <col min="6" max="6" width="13.42578125" customWidth="1"/>
    <col min="7" max="7" width="14.7109375" customWidth="1"/>
    <col min="9" max="9" width="11.5703125" customWidth="1"/>
    <col min="11" max="11" width="11.42578125" bestFit="1" customWidth="1"/>
  </cols>
  <sheetData>
    <row r="1" spans="1:7" ht="15.75">
      <c r="A1" s="108" t="s">
        <v>116</v>
      </c>
      <c r="B1" s="108"/>
      <c r="C1" s="108"/>
      <c r="D1" s="108"/>
      <c r="E1" s="108"/>
      <c r="F1" s="108"/>
      <c r="G1" s="108"/>
    </row>
    <row r="2" spans="1:7">
      <c r="A2" s="109" t="s">
        <v>125</v>
      </c>
      <c r="B2" s="109"/>
      <c r="C2" s="109"/>
      <c r="D2" s="109"/>
      <c r="E2" s="109"/>
      <c r="F2" s="109"/>
      <c r="G2" s="109"/>
    </row>
    <row r="3" spans="1:7">
      <c r="A3" s="109" t="s">
        <v>82</v>
      </c>
      <c r="B3" s="109"/>
      <c r="C3" s="109"/>
      <c r="D3" s="109"/>
      <c r="E3" s="109"/>
      <c r="F3" s="109"/>
      <c r="G3" s="109"/>
    </row>
    <row r="4" spans="1:7" s="17" customFormat="1" ht="15" customHeight="1">
      <c r="A4" s="109" t="s">
        <v>83</v>
      </c>
      <c r="B4" s="109"/>
      <c r="C4" s="109"/>
      <c r="D4" s="109"/>
      <c r="E4" s="109"/>
      <c r="F4" s="109"/>
      <c r="G4" s="109"/>
    </row>
    <row r="5" spans="1:7">
      <c r="A5" s="109" t="s">
        <v>84</v>
      </c>
      <c r="B5" s="109"/>
      <c r="C5" s="109"/>
      <c r="D5" s="109"/>
      <c r="E5" s="109"/>
      <c r="F5" s="109"/>
      <c r="G5" s="109"/>
    </row>
    <row r="6" spans="1:7">
      <c r="A6" s="109" t="s">
        <v>85</v>
      </c>
      <c r="B6" s="109"/>
      <c r="C6" s="109"/>
      <c r="D6" s="109"/>
      <c r="E6" s="109"/>
      <c r="F6" s="109"/>
      <c r="G6" s="109"/>
    </row>
    <row r="7" spans="1:7">
      <c r="A7" s="109" t="s">
        <v>86</v>
      </c>
      <c r="B7" s="109"/>
      <c r="C7" s="109"/>
      <c r="D7" s="109"/>
      <c r="E7" s="109"/>
      <c r="F7" s="109"/>
      <c r="G7" s="109"/>
    </row>
    <row r="8" spans="1:7" ht="15" customHeight="1">
      <c r="A8" s="109" t="s">
        <v>122</v>
      </c>
      <c r="B8" s="109"/>
      <c r="C8" s="109"/>
      <c r="D8" s="109"/>
      <c r="E8" s="109"/>
      <c r="F8" s="109"/>
      <c r="G8" s="109"/>
    </row>
    <row r="9" spans="1:7" ht="48" customHeight="1">
      <c r="A9" s="113" t="s">
        <v>121</v>
      </c>
      <c r="B9" s="113"/>
      <c r="C9" s="113"/>
      <c r="D9" s="113"/>
      <c r="E9" s="113"/>
      <c r="F9" s="113"/>
      <c r="G9" s="113"/>
    </row>
    <row r="10" spans="1:7" ht="13.5" customHeight="1">
      <c r="A10" s="113"/>
      <c r="B10" s="113"/>
      <c r="C10" s="113"/>
      <c r="D10" s="113"/>
      <c r="E10" s="113"/>
      <c r="F10" s="113"/>
      <c r="G10" s="113"/>
    </row>
    <row r="11" spans="1:7" ht="18" customHeight="1">
      <c r="A11" s="113"/>
      <c r="B11" s="113"/>
      <c r="C11" s="113"/>
      <c r="D11" s="113"/>
      <c r="E11" s="113"/>
      <c r="F11" s="113"/>
      <c r="G11" s="113"/>
    </row>
    <row r="12" spans="1:7" ht="33" customHeight="1">
      <c r="A12" s="113"/>
      <c r="B12" s="113"/>
      <c r="C12" s="113"/>
      <c r="D12" s="113"/>
      <c r="E12" s="113"/>
      <c r="F12" s="113"/>
      <c r="G12" s="113"/>
    </row>
    <row r="13" spans="1:7" ht="19.5" customHeight="1">
      <c r="A13" s="113"/>
      <c r="B13" s="113"/>
      <c r="C13" s="113"/>
      <c r="D13" s="113"/>
      <c r="E13" s="113"/>
      <c r="F13" s="113"/>
      <c r="G13" s="113"/>
    </row>
    <row r="14" spans="1:7" ht="9" customHeight="1">
      <c r="A14" s="113"/>
      <c r="B14" s="113"/>
      <c r="C14" s="113"/>
      <c r="D14" s="113"/>
      <c r="E14" s="113"/>
      <c r="F14" s="113"/>
      <c r="G14" s="113"/>
    </row>
    <row r="15" spans="1:7" ht="20.25" hidden="1" customHeight="1">
      <c r="A15" s="113"/>
      <c r="B15" s="113"/>
      <c r="C15" s="113"/>
      <c r="D15" s="113"/>
      <c r="E15" s="113"/>
      <c r="F15" s="113"/>
      <c r="G15" s="113"/>
    </row>
    <row r="16" spans="1:7" ht="20.25" hidden="1" customHeight="1">
      <c r="A16" s="113"/>
      <c r="B16" s="113"/>
      <c r="C16" s="113"/>
      <c r="D16" s="113"/>
      <c r="E16" s="113"/>
      <c r="F16" s="113"/>
      <c r="G16" s="113"/>
    </row>
    <row r="17" spans="1:11" ht="20.25" hidden="1" customHeight="1">
      <c r="A17" s="113"/>
      <c r="B17" s="113"/>
      <c r="C17" s="113"/>
      <c r="D17" s="113"/>
      <c r="E17" s="113"/>
      <c r="F17" s="113"/>
      <c r="G17" s="113"/>
    </row>
    <row r="18" spans="1:11" ht="20.25" customHeight="1">
      <c r="A18" s="24"/>
      <c r="B18" s="24"/>
      <c r="C18" s="24"/>
      <c r="D18" s="24"/>
      <c r="E18" s="24"/>
      <c r="F18" s="24"/>
    </row>
    <row r="19" spans="1:11" ht="20.25" customHeight="1">
      <c r="A19" s="107" t="s">
        <v>60</v>
      </c>
      <c r="B19" s="107" t="s">
        <v>61</v>
      </c>
      <c r="C19" s="107"/>
      <c r="D19" s="107"/>
      <c r="E19" s="107"/>
      <c r="F19" s="107"/>
      <c r="G19" s="107"/>
    </row>
    <row r="20" spans="1:11" ht="20.25" customHeight="1">
      <c r="A20" s="107"/>
      <c r="B20" s="107" t="s">
        <v>0</v>
      </c>
      <c r="C20" s="107" t="s">
        <v>62</v>
      </c>
      <c r="D20" s="107" t="s">
        <v>63</v>
      </c>
      <c r="E20" s="107" t="s">
        <v>64</v>
      </c>
      <c r="F20" s="88" t="s">
        <v>1</v>
      </c>
      <c r="G20" s="88" t="s">
        <v>1</v>
      </c>
    </row>
    <row r="21" spans="1:11" ht="51" customHeight="1">
      <c r="A21" s="107"/>
      <c r="B21" s="107"/>
      <c r="C21" s="107"/>
      <c r="D21" s="107"/>
      <c r="E21" s="107"/>
      <c r="F21" s="88" t="s">
        <v>112</v>
      </c>
      <c r="G21" s="88" t="s">
        <v>123</v>
      </c>
    </row>
    <row r="22" spans="1:11" ht="20.25" customHeight="1" thickBot="1">
      <c r="A22" s="89">
        <v>1</v>
      </c>
      <c r="B22" s="4">
        <v>2</v>
      </c>
      <c r="C22" s="4">
        <v>3</v>
      </c>
      <c r="D22" s="4">
        <v>4</v>
      </c>
      <c r="E22" s="4">
        <v>5</v>
      </c>
      <c r="F22" s="73">
        <v>6</v>
      </c>
      <c r="G22" s="90">
        <v>7</v>
      </c>
    </row>
    <row r="23" spans="1:11" ht="20.25" customHeight="1" thickBot="1">
      <c r="A23" s="91" t="s">
        <v>65</v>
      </c>
      <c r="B23" s="27"/>
      <c r="C23" s="38"/>
      <c r="D23" s="27"/>
      <c r="E23" s="84"/>
      <c r="F23" s="85">
        <f>F24+F25+F30+F42+F51+F57+F67+F47</f>
        <v>4890331.45</v>
      </c>
      <c r="G23" s="85">
        <f>G24+G30+G42+G47+G51+G57+G67+G25</f>
        <v>4911374.46</v>
      </c>
      <c r="K23" s="2"/>
    </row>
    <row r="24" spans="1:11" ht="34.5" customHeight="1" thickBot="1">
      <c r="A24" s="92" t="s">
        <v>115</v>
      </c>
      <c r="B24" s="27" t="s">
        <v>4</v>
      </c>
      <c r="C24" s="31" t="s">
        <v>3</v>
      </c>
      <c r="D24" s="31" t="s">
        <v>3</v>
      </c>
      <c r="E24" s="32" t="s">
        <v>3</v>
      </c>
      <c r="F24" s="74">
        <v>13632.75</v>
      </c>
      <c r="G24" s="75">
        <v>27365.5</v>
      </c>
      <c r="I24" s="2"/>
      <c r="K24" s="2"/>
    </row>
    <row r="25" spans="1:11" ht="61.5" customHeight="1" thickBot="1">
      <c r="A25" s="93" t="s">
        <v>43</v>
      </c>
      <c r="B25" s="22" t="s">
        <v>44</v>
      </c>
      <c r="C25" s="23">
        <v>0</v>
      </c>
      <c r="D25" s="23">
        <v>0</v>
      </c>
      <c r="E25" s="23">
        <v>0</v>
      </c>
      <c r="F25" s="74">
        <f t="shared" ref="F25:G28" si="0">F26</f>
        <v>172533.83</v>
      </c>
      <c r="G25" s="75">
        <f t="shared" si="0"/>
        <v>81817.56</v>
      </c>
      <c r="I25" s="2"/>
      <c r="K25" s="2"/>
    </row>
    <row r="26" spans="1:11" ht="54" customHeight="1" thickBot="1">
      <c r="A26" s="94" t="s">
        <v>87</v>
      </c>
      <c r="B26" s="22" t="s">
        <v>45</v>
      </c>
      <c r="C26" s="23">
        <v>0</v>
      </c>
      <c r="D26" s="23">
        <v>0</v>
      </c>
      <c r="E26" s="23">
        <v>0</v>
      </c>
      <c r="F26" s="74">
        <f t="shared" si="0"/>
        <v>172533.83</v>
      </c>
      <c r="G26" s="75">
        <f t="shared" si="0"/>
        <v>81817.56</v>
      </c>
      <c r="K26" s="2"/>
    </row>
    <row r="27" spans="1:11" ht="63" customHeight="1" thickBot="1">
      <c r="A27" s="94" t="s">
        <v>87</v>
      </c>
      <c r="B27" s="18" t="s">
        <v>46</v>
      </c>
      <c r="C27" s="20">
        <v>0</v>
      </c>
      <c r="D27" s="20">
        <v>0</v>
      </c>
      <c r="E27" s="20">
        <v>0</v>
      </c>
      <c r="F27" s="74">
        <f t="shared" si="0"/>
        <v>172533.83</v>
      </c>
      <c r="G27" s="75">
        <f t="shared" si="0"/>
        <v>81817.56</v>
      </c>
      <c r="K27" s="2"/>
    </row>
    <row r="28" spans="1:11" ht="46.5" customHeight="1" thickBot="1">
      <c r="A28" s="92" t="s">
        <v>17</v>
      </c>
      <c r="B28" s="21" t="s">
        <v>81</v>
      </c>
      <c r="C28" s="19" t="s">
        <v>111</v>
      </c>
      <c r="D28" s="19" t="s">
        <v>111</v>
      </c>
      <c r="E28" s="19" t="s">
        <v>111</v>
      </c>
      <c r="F28" s="74">
        <f t="shared" si="0"/>
        <v>172533.83</v>
      </c>
      <c r="G28" s="75">
        <f t="shared" si="0"/>
        <v>81817.56</v>
      </c>
      <c r="K28" s="2"/>
    </row>
    <row r="29" spans="1:11" ht="44.25" customHeight="1" thickBot="1">
      <c r="A29" s="92" t="s">
        <v>17</v>
      </c>
      <c r="B29" s="21" t="s">
        <v>81</v>
      </c>
      <c r="C29" s="19" t="s">
        <v>42</v>
      </c>
      <c r="D29" s="19" t="s">
        <v>32</v>
      </c>
      <c r="E29" s="19" t="s">
        <v>18</v>
      </c>
      <c r="F29" s="74">
        <v>172533.83</v>
      </c>
      <c r="G29" s="75">
        <v>81817.56</v>
      </c>
      <c r="K29" s="2"/>
    </row>
    <row r="30" spans="1:11" ht="42.75" customHeight="1" thickBot="1">
      <c r="A30" s="93" t="s">
        <v>117</v>
      </c>
      <c r="B30" s="34" t="s">
        <v>52</v>
      </c>
      <c r="C30" s="28">
        <v>0</v>
      </c>
      <c r="D30" s="28">
        <v>0</v>
      </c>
      <c r="E30" s="29">
        <v>0</v>
      </c>
      <c r="F30" s="26">
        <f>F31+F35</f>
        <v>710695.39</v>
      </c>
      <c r="G30" s="26">
        <f>G31+G35</f>
        <v>734002.61</v>
      </c>
    </row>
    <row r="31" spans="1:11" ht="42.75" customHeight="1" thickBot="1">
      <c r="A31" s="93" t="s">
        <v>118</v>
      </c>
      <c r="B31" s="34" t="s">
        <v>88</v>
      </c>
      <c r="C31" s="28">
        <v>0</v>
      </c>
      <c r="D31" s="28">
        <v>0</v>
      </c>
      <c r="E31" s="29">
        <v>0</v>
      </c>
      <c r="F31" s="26">
        <f t="shared" ref="F31:G32" si="1">F32</f>
        <v>222235.78</v>
      </c>
      <c r="G31" s="26">
        <f t="shared" si="1"/>
        <v>222235.78</v>
      </c>
    </row>
    <row r="32" spans="1:11" ht="78.75" customHeight="1" thickBot="1">
      <c r="A32" s="95" t="s">
        <v>66</v>
      </c>
      <c r="B32" s="30" t="s">
        <v>53</v>
      </c>
      <c r="C32" s="31">
        <v>0</v>
      </c>
      <c r="D32" s="31">
        <v>0</v>
      </c>
      <c r="E32" s="32">
        <v>0</v>
      </c>
      <c r="F32" s="33">
        <f t="shared" si="1"/>
        <v>222235.78</v>
      </c>
      <c r="G32" s="33">
        <f t="shared" si="1"/>
        <v>222235.78</v>
      </c>
    </row>
    <row r="33" spans="1:7" ht="65.099999999999994" customHeight="1" thickBot="1">
      <c r="A33" s="92" t="s">
        <v>10</v>
      </c>
      <c r="B33" s="30" t="s">
        <v>53</v>
      </c>
      <c r="C33" s="31" t="s">
        <v>51</v>
      </c>
      <c r="D33" s="31" t="s">
        <v>2</v>
      </c>
      <c r="E33" s="32">
        <v>100</v>
      </c>
      <c r="F33" s="33">
        <v>222235.78</v>
      </c>
      <c r="G33" s="33">
        <v>222235.78</v>
      </c>
    </row>
    <row r="34" spans="1:7" ht="65.099999999999994" hidden="1" customHeight="1" thickBot="1">
      <c r="A34" s="92" t="s">
        <v>89</v>
      </c>
      <c r="B34" s="30" t="s">
        <v>53</v>
      </c>
      <c r="C34" s="31">
        <v>0</v>
      </c>
      <c r="D34" s="31">
        <v>1</v>
      </c>
      <c r="E34" s="32">
        <v>110</v>
      </c>
      <c r="F34" s="33">
        <v>186238.07999999999</v>
      </c>
      <c r="G34" s="33">
        <v>186238.07999999999</v>
      </c>
    </row>
    <row r="35" spans="1:7" ht="24.75" customHeight="1" thickBot="1">
      <c r="A35" s="94" t="s">
        <v>90</v>
      </c>
      <c r="B35" s="27" t="s">
        <v>91</v>
      </c>
      <c r="C35" s="35">
        <v>0</v>
      </c>
      <c r="D35" s="35">
        <v>0</v>
      </c>
      <c r="E35" s="36">
        <v>0</v>
      </c>
      <c r="F35" s="37">
        <f>F36</f>
        <v>488459.61</v>
      </c>
      <c r="G35" s="37">
        <f>G36</f>
        <v>511766.83</v>
      </c>
    </row>
    <row r="36" spans="1:7" ht="45.75" customHeight="1" thickBot="1">
      <c r="A36" s="92" t="s">
        <v>92</v>
      </c>
      <c r="B36" s="38" t="s">
        <v>93</v>
      </c>
      <c r="C36" s="39">
        <v>0</v>
      </c>
      <c r="D36" s="39">
        <v>0</v>
      </c>
      <c r="E36" s="40">
        <v>0</v>
      </c>
      <c r="F36" s="37">
        <f>F38</f>
        <v>488459.61</v>
      </c>
      <c r="G36" s="37">
        <f>G38</f>
        <v>511766.83</v>
      </c>
    </row>
    <row r="37" spans="1:7" ht="65.099999999999994" hidden="1" customHeight="1" thickBot="1">
      <c r="A37" s="92" t="s">
        <v>8</v>
      </c>
      <c r="B37" s="38" t="s">
        <v>94</v>
      </c>
      <c r="C37" s="39">
        <v>0</v>
      </c>
      <c r="D37" s="39">
        <v>0</v>
      </c>
      <c r="E37" s="40">
        <v>0</v>
      </c>
      <c r="F37" s="37">
        <f>F38</f>
        <v>488459.61</v>
      </c>
      <c r="G37" s="37">
        <f>G38</f>
        <v>511766.83</v>
      </c>
    </row>
    <row r="38" spans="1:7" ht="41.25" customHeight="1" thickBot="1">
      <c r="A38" s="95" t="s">
        <v>54</v>
      </c>
      <c r="B38" s="38" t="s">
        <v>55</v>
      </c>
      <c r="C38" s="39">
        <v>0</v>
      </c>
      <c r="D38" s="39">
        <v>0</v>
      </c>
      <c r="E38" s="32">
        <v>0</v>
      </c>
      <c r="F38" s="45">
        <f>F39+F40+F41</f>
        <v>488459.61</v>
      </c>
      <c r="G38" s="45">
        <f>G39+G40+G41</f>
        <v>511766.83</v>
      </c>
    </row>
    <row r="39" spans="1:7" ht="107.25" customHeight="1" thickBot="1">
      <c r="A39" s="92" t="s">
        <v>10</v>
      </c>
      <c r="B39" s="38" t="s">
        <v>55</v>
      </c>
      <c r="C39" s="31" t="s">
        <v>51</v>
      </c>
      <c r="D39" s="31" t="s">
        <v>2</v>
      </c>
      <c r="E39" s="32">
        <v>100</v>
      </c>
      <c r="F39" s="33">
        <v>462250.41</v>
      </c>
      <c r="G39" s="33">
        <v>485362.93</v>
      </c>
    </row>
    <row r="40" spans="1:7" ht="46.5" customHeight="1" thickBot="1">
      <c r="A40" s="92" t="s">
        <v>17</v>
      </c>
      <c r="B40" s="38" t="s">
        <v>55</v>
      </c>
      <c r="C40" s="31" t="s">
        <v>51</v>
      </c>
      <c r="D40" s="31" t="s">
        <v>2</v>
      </c>
      <c r="E40" s="32">
        <v>200</v>
      </c>
      <c r="F40" s="42">
        <v>26087.200000000001</v>
      </c>
      <c r="G40" s="42">
        <v>26281.9</v>
      </c>
    </row>
    <row r="41" spans="1:7" ht="30.75" customHeight="1" thickBot="1">
      <c r="A41" s="92" t="s">
        <v>20</v>
      </c>
      <c r="B41" s="38" t="s">
        <v>55</v>
      </c>
      <c r="C41" s="31" t="s">
        <v>51</v>
      </c>
      <c r="D41" s="31" t="s">
        <v>2</v>
      </c>
      <c r="E41" s="32">
        <v>800</v>
      </c>
      <c r="F41" s="42">
        <v>122</v>
      </c>
      <c r="G41" s="42">
        <v>122</v>
      </c>
    </row>
    <row r="42" spans="1:7" ht="45.75" customHeight="1" thickBot="1">
      <c r="A42" s="94" t="s">
        <v>119</v>
      </c>
      <c r="B42" s="27" t="s">
        <v>47</v>
      </c>
      <c r="C42" s="28">
        <v>0</v>
      </c>
      <c r="D42" s="28">
        <v>0</v>
      </c>
      <c r="E42" s="29">
        <v>0</v>
      </c>
      <c r="F42" s="41">
        <f t="shared" ref="F42:G45" si="2">F43</f>
        <v>20000</v>
      </c>
      <c r="G42" s="41">
        <f t="shared" si="2"/>
        <v>6792.09</v>
      </c>
    </row>
    <row r="43" spans="1:7" ht="27.75" customHeight="1" thickBot="1">
      <c r="A43" s="94" t="s">
        <v>48</v>
      </c>
      <c r="B43" s="27" t="s">
        <v>49</v>
      </c>
      <c r="C43" s="28">
        <v>0</v>
      </c>
      <c r="D43" s="28">
        <v>0</v>
      </c>
      <c r="E43" s="29">
        <v>0</v>
      </c>
      <c r="F43" s="41">
        <f t="shared" si="2"/>
        <v>20000</v>
      </c>
      <c r="G43" s="41">
        <f t="shared" si="2"/>
        <v>6792.09</v>
      </c>
    </row>
    <row r="44" spans="1:7" ht="93.75" customHeight="1" thickBot="1">
      <c r="A44" s="92" t="s">
        <v>120</v>
      </c>
      <c r="B44" s="38" t="s">
        <v>56</v>
      </c>
      <c r="C44" s="31">
        <v>0</v>
      </c>
      <c r="D44" s="31">
        <v>0</v>
      </c>
      <c r="E44" s="32">
        <v>0</v>
      </c>
      <c r="F44" s="42">
        <f t="shared" si="2"/>
        <v>20000</v>
      </c>
      <c r="G44" s="42">
        <f t="shared" si="2"/>
        <v>6792.09</v>
      </c>
    </row>
    <row r="45" spans="1:7" ht="66" customHeight="1" thickBot="1">
      <c r="A45" s="43" t="s">
        <v>8</v>
      </c>
      <c r="B45" s="38" t="s">
        <v>50</v>
      </c>
      <c r="C45" s="31">
        <v>0</v>
      </c>
      <c r="D45" s="31">
        <v>0</v>
      </c>
      <c r="E45" s="32">
        <v>0</v>
      </c>
      <c r="F45" s="42">
        <f t="shared" si="2"/>
        <v>20000</v>
      </c>
      <c r="G45" s="42">
        <f t="shared" si="2"/>
        <v>6792.09</v>
      </c>
    </row>
    <row r="46" spans="1:7" ht="42.75" customHeight="1" thickBot="1">
      <c r="A46" s="96" t="s">
        <v>17</v>
      </c>
      <c r="B46" s="38" t="s">
        <v>50</v>
      </c>
      <c r="C46" s="31" t="s">
        <v>22</v>
      </c>
      <c r="D46" s="31" t="s">
        <v>5</v>
      </c>
      <c r="E46" s="32" t="s">
        <v>18</v>
      </c>
      <c r="F46" s="42">
        <v>20000</v>
      </c>
      <c r="G46" s="42">
        <v>6792.09</v>
      </c>
    </row>
    <row r="47" spans="1:7" ht="47.25" customHeight="1" thickBot="1">
      <c r="A47" s="44" t="s">
        <v>28</v>
      </c>
      <c r="B47" s="78">
        <v>1500000000</v>
      </c>
      <c r="C47" s="28">
        <v>0</v>
      </c>
      <c r="D47" s="28">
        <v>0</v>
      </c>
      <c r="E47" s="29">
        <v>0</v>
      </c>
      <c r="F47" s="81">
        <f t="shared" ref="F47:G49" si="3">F48</f>
        <v>23778.45</v>
      </c>
      <c r="G47" s="81">
        <f t="shared" si="3"/>
        <v>10000</v>
      </c>
    </row>
    <row r="48" spans="1:7" ht="49.5" customHeight="1" thickBot="1">
      <c r="A48" s="83" t="s">
        <v>29</v>
      </c>
      <c r="B48" s="79" t="s">
        <v>75</v>
      </c>
      <c r="C48" s="31">
        <v>0</v>
      </c>
      <c r="D48" s="31">
        <v>0</v>
      </c>
      <c r="E48" s="32">
        <v>0</v>
      </c>
      <c r="F48" s="82">
        <f>F49</f>
        <v>23778.45</v>
      </c>
      <c r="G48" s="82">
        <f>G49</f>
        <v>10000</v>
      </c>
    </row>
    <row r="49" spans="1:7" ht="70.900000000000006" customHeight="1" thickBot="1">
      <c r="A49" s="83" t="s">
        <v>8</v>
      </c>
      <c r="B49" s="79" t="s">
        <v>76</v>
      </c>
      <c r="C49" s="31">
        <v>0</v>
      </c>
      <c r="D49" s="31">
        <v>0</v>
      </c>
      <c r="E49" s="32">
        <v>0</v>
      </c>
      <c r="F49" s="82">
        <f t="shared" si="3"/>
        <v>23778.45</v>
      </c>
      <c r="G49" s="82">
        <f t="shared" si="3"/>
        <v>10000</v>
      </c>
    </row>
    <row r="50" spans="1:7" ht="29.25" customHeight="1">
      <c r="A50" s="83" t="s">
        <v>30</v>
      </c>
      <c r="B50" s="79" t="s">
        <v>76</v>
      </c>
      <c r="C50" s="80" t="s">
        <v>2</v>
      </c>
      <c r="D50" s="80" t="s">
        <v>77</v>
      </c>
      <c r="E50" s="79">
        <v>200</v>
      </c>
      <c r="F50" s="82">
        <v>23778.45</v>
      </c>
      <c r="G50" s="82">
        <v>10000</v>
      </c>
    </row>
    <row r="51" spans="1:7" ht="90.75" customHeight="1" thickBot="1">
      <c r="A51" s="94" t="s">
        <v>113</v>
      </c>
      <c r="B51" s="27" t="s">
        <v>95</v>
      </c>
      <c r="C51" s="28">
        <v>0</v>
      </c>
      <c r="D51" s="28">
        <v>0</v>
      </c>
      <c r="E51" s="29">
        <v>0</v>
      </c>
      <c r="F51" s="41">
        <f t="shared" ref="F51:G54" si="4">F52</f>
        <v>162291.17000000001</v>
      </c>
      <c r="G51" s="41">
        <f t="shared" si="4"/>
        <v>177799.49</v>
      </c>
    </row>
    <row r="52" spans="1:7" ht="36" customHeight="1" thickBot="1">
      <c r="A52" s="94" t="s">
        <v>96</v>
      </c>
      <c r="B52" s="27" t="s">
        <v>37</v>
      </c>
      <c r="C52" s="28">
        <v>0</v>
      </c>
      <c r="D52" s="28">
        <v>0</v>
      </c>
      <c r="E52" s="29">
        <v>0</v>
      </c>
      <c r="F52" s="41">
        <f t="shared" si="4"/>
        <v>162291.17000000001</v>
      </c>
      <c r="G52" s="41">
        <f t="shared" si="4"/>
        <v>177799.49</v>
      </c>
    </row>
    <row r="53" spans="1:7" ht="65.099999999999994" customHeight="1" thickBot="1">
      <c r="A53" s="44" t="s">
        <v>38</v>
      </c>
      <c r="B53" s="38" t="s">
        <v>39</v>
      </c>
      <c r="C53" s="31">
        <v>0</v>
      </c>
      <c r="D53" s="31">
        <v>0</v>
      </c>
      <c r="E53" s="32">
        <v>0</v>
      </c>
      <c r="F53" s="45">
        <f t="shared" si="4"/>
        <v>162291.17000000001</v>
      </c>
      <c r="G53" s="45">
        <f t="shared" si="4"/>
        <v>177799.49</v>
      </c>
    </row>
    <row r="54" spans="1:7" ht="37.5" customHeight="1" thickBot="1">
      <c r="A54" s="95" t="s">
        <v>40</v>
      </c>
      <c r="B54" s="38" t="s">
        <v>41</v>
      </c>
      <c r="C54" s="31">
        <v>0</v>
      </c>
      <c r="D54" s="31">
        <v>0</v>
      </c>
      <c r="E54" s="32">
        <v>0</v>
      </c>
      <c r="F54" s="45">
        <f t="shared" si="4"/>
        <v>162291.17000000001</v>
      </c>
      <c r="G54" s="45">
        <f t="shared" si="4"/>
        <v>177799.49</v>
      </c>
    </row>
    <row r="55" spans="1:7" ht="45" customHeight="1" thickBot="1">
      <c r="A55" s="92" t="s">
        <v>17</v>
      </c>
      <c r="B55" s="38" t="s">
        <v>41</v>
      </c>
      <c r="C55" s="31" t="s">
        <v>12</v>
      </c>
      <c r="D55" s="31" t="s">
        <v>36</v>
      </c>
      <c r="E55" s="32">
        <v>200</v>
      </c>
      <c r="F55" s="45">
        <v>162291.17000000001</v>
      </c>
      <c r="G55" s="45">
        <v>177799.49</v>
      </c>
    </row>
    <row r="56" spans="1:7" ht="65.099999999999994" hidden="1" customHeight="1" thickBot="1">
      <c r="A56" s="92" t="s">
        <v>19</v>
      </c>
      <c r="B56" s="38" t="s">
        <v>41</v>
      </c>
      <c r="C56" s="31">
        <v>4</v>
      </c>
      <c r="D56" s="31">
        <v>9</v>
      </c>
      <c r="E56" s="32">
        <v>240</v>
      </c>
      <c r="F56" s="37">
        <v>152580</v>
      </c>
      <c r="G56" s="37">
        <v>152580</v>
      </c>
    </row>
    <row r="57" spans="1:7" ht="65.099999999999994" customHeight="1" thickBot="1">
      <c r="A57" s="97" t="s">
        <v>114</v>
      </c>
      <c r="B57" s="27" t="s">
        <v>23</v>
      </c>
      <c r="C57" s="28">
        <v>0</v>
      </c>
      <c r="D57" s="28">
        <v>0</v>
      </c>
      <c r="E57" s="29">
        <v>0</v>
      </c>
      <c r="F57" s="41">
        <f>F58+F64</f>
        <v>23343.24</v>
      </c>
      <c r="G57" s="41">
        <f>G58+G64</f>
        <v>23343.24</v>
      </c>
    </row>
    <row r="58" spans="1:7" ht="39.75" customHeight="1" thickBot="1">
      <c r="A58" s="95" t="s">
        <v>97</v>
      </c>
      <c r="B58" s="38" t="s">
        <v>24</v>
      </c>
      <c r="C58" s="31">
        <v>0</v>
      </c>
      <c r="D58" s="31">
        <v>0</v>
      </c>
      <c r="E58" s="32">
        <v>0</v>
      </c>
      <c r="F58" s="37">
        <f>F60</f>
        <v>22343.24</v>
      </c>
      <c r="G58" s="37">
        <f>G60</f>
        <v>22343.24</v>
      </c>
    </row>
    <row r="59" spans="1:7" ht="65.099999999999994" hidden="1" customHeight="1" thickBot="1">
      <c r="A59" s="95" t="s">
        <v>98</v>
      </c>
      <c r="B59" s="38" t="s">
        <v>99</v>
      </c>
      <c r="C59" s="31">
        <v>0</v>
      </c>
      <c r="D59" s="31">
        <v>0</v>
      </c>
      <c r="E59" s="32">
        <v>0</v>
      </c>
      <c r="F59" s="37">
        <v>21177.599999999999</v>
      </c>
      <c r="G59" s="37">
        <v>21177.599999999999</v>
      </c>
    </row>
    <row r="60" spans="1:7" ht="52.5" customHeight="1" thickBot="1">
      <c r="A60" s="92" t="s">
        <v>100</v>
      </c>
      <c r="B60" s="38" t="s">
        <v>59</v>
      </c>
      <c r="C60" s="31">
        <v>0</v>
      </c>
      <c r="D60" s="31">
        <v>0</v>
      </c>
      <c r="E60" s="32">
        <v>0</v>
      </c>
      <c r="F60" s="37">
        <f>F61</f>
        <v>22343.24</v>
      </c>
      <c r="G60" s="37">
        <f>G61</f>
        <v>22343.24</v>
      </c>
    </row>
    <row r="61" spans="1:7" ht="34.5" customHeight="1" thickBot="1">
      <c r="A61" s="92" t="s">
        <v>58</v>
      </c>
      <c r="B61" s="38" t="s">
        <v>59</v>
      </c>
      <c r="C61" s="31" t="s">
        <v>2</v>
      </c>
      <c r="D61" s="31" t="s">
        <v>26</v>
      </c>
      <c r="E61" s="32">
        <v>500</v>
      </c>
      <c r="F61" s="37">
        <v>22343.24</v>
      </c>
      <c r="G61" s="37">
        <v>22343.24</v>
      </c>
    </row>
    <row r="62" spans="1:7" ht="82.5" hidden="1" customHeight="1" thickBot="1">
      <c r="A62" s="98" t="s">
        <v>110</v>
      </c>
      <c r="B62" s="72" t="s">
        <v>78</v>
      </c>
      <c r="C62" s="31" t="s">
        <v>111</v>
      </c>
      <c r="D62" s="31" t="s">
        <v>111</v>
      </c>
      <c r="E62" s="32" t="s">
        <v>111</v>
      </c>
      <c r="F62" s="37">
        <f>F63</f>
        <v>0</v>
      </c>
      <c r="G62" s="45">
        <f>G63</f>
        <v>0</v>
      </c>
    </row>
    <row r="63" spans="1:7" ht="24.75" hidden="1" customHeight="1" thickBot="1">
      <c r="A63" s="92" t="s">
        <v>58</v>
      </c>
      <c r="B63" s="38" t="s">
        <v>78</v>
      </c>
      <c r="C63" s="31" t="s">
        <v>2</v>
      </c>
      <c r="D63" s="31" t="s">
        <v>26</v>
      </c>
      <c r="E63" s="32">
        <v>500</v>
      </c>
      <c r="F63" s="37">
        <v>0</v>
      </c>
      <c r="G63" s="45">
        <v>0</v>
      </c>
    </row>
    <row r="64" spans="1:7" ht="30.75" customHeight="1" thickBot="1">
      <c r="A64" s="95" t="s">
        <v>97</v>
      </c>
      <c r="B64" s="38" t="s">
        <v>24</v>
      </c>
      <c r="C64" s="35">
        <v>0</v>
      </c>
      <c r="D64" s="35">
        <v>0</v>
      </c>
      <c r="E64" s="36">
        <v>0</v>
      </c>
      <c r="F64" s="45">
        <f>F65</f>
        <v>1000</v>
      </c>
      <c r="G64" s="45">
        <f>G65</f>
        <v>1000</v>
      </c>
    </row>
    <row r="65" spans="1:9" ht="24.75" customHeight="1" thickBot="1">
      <c r="A65" s="99" t="s">
        <v>25</v>
      </c>
      <c r="B65" s="87" t="s">
        <v>124</v>
      </c>
      <c r="C65" s="35">
        <v>0</v>
      </c>
      <c r="D65" s="35">
        <v>0</v>
      </c>
      <c r="E65" s="36">
        <v>0</v>
      </c>
      <c r="F65" s="45">
        <f>F66</f>
        <v>1000</v>
      </c>
      <c r="G65" s="45">
        <f>G66</f>
        <v>1000</v>
      </c>
    </row>
    <row r="66" spans="1:9" ht="24.75" customHeight="1" thickBot="1">
      <c r="A66" s="96" t="s">
        <v>20</v>
      </c>
      <c r="B66" s="87" t="s">
        <v>124</v>
      </c>
      <c r="C66" s="31" t="s">
        <v>2</v>
      </c>
      <c r="D66" s="31" t="s">
        <v>22</v>
      </c>
      <c r="E66" s="32" t="s">
        <v>21</v>
      </c>
      <c r="F66" s="45">
        <v>1000</v>
      </c>
      <c r="G66" s="45">
        <v>1000</v>
      </c>
    </row>
    <row r="67" spans="1:9" ht="30.75" customHeight="1" thickBot="1">
      <c r="A67" s="93" t="s">
        <v>67</v>
      </c>
      <c r="B67" s="38"/>
      <c r="C67" s="31"/>
      <c r="D67" s="31"/>
      <c r="E67" s="32"/>
      <c r="F67" s="41">
        <f>F68+F72+F79+F87+F91</f>
        <v>3764056.6199999996</v>
      </c>
      <c r="G67" s="41">
        <f>G68+G72+G79+G87+G91</f>
        <v>3850253.97</v>
      </c>
      <c r="I67" s="77"/>
    </row>
    <row r="68" spans="1:9" ht="19.5" customHeight="1" thickBot="1">
      <c r="A68" s="100" t="s">
        <v>68</v>
      </c>
      <c r="B68" s="27" t="s">
        <v>101</v>
      </c>
      <c r="C68" s="35">
        <v>0</v>
      </c>
      <c r="D68" s="35">
        <v>0</v>
      </c>
      <c r="E68" s="36">
        <v>0</v>
      </c>
      <c r="F68" s="41">
        <f>F69</f>
        <v>144000</v>
      </c>
      <c r="G68" s="41">
        <f>G69</f>
        <v>144000</v>
      </c>
    </row>
    <row r="69" spans="1:9" ht="45.75" customHeight="1" thickBot="1">
      <c r="A69" s="96" t="s">
        <v>79</v>
      </c>
      <c r="B69" s="34" t="s">
        <v>80</v>
      </c>
      <c r="C69" s="35">
        <v>0</v>
      </c>
      <c r="D69" s="35">
        <v>0</v>
      </c>
      <c r="E69" s="36">
        <v>0</v>
      </c>
      <c r="F69" s="45">
        <f>F70</f>
        <v>144000</v>
      </c>
      <c r="G69" s="45">
        <f>G70</f>
        <v>144000</v>
      </c>
    </row>
    <row r="70" spans="1:9" ht="30.75" customHeight="1" thickBot="1">
      <c r="A70" s="96" t="s">
        <v>57</v>
      </c>
      <c r="B70" s="30" t="s">
        <v>80</v>
      </c>
      <c r="C70" s="39">
        <v>10</v>
      </c>
      <c r="D70" s="39">
        <v>1</v>
      </c>
      <c r="E70" s="40">
        <v>300</v>
      </c>
      <c r="F70" s="45">
        <v>144000</v>
      </c>
      <c r="G70" s="45">
        <v>144000</v>
      </c>
    </row>
    <row r="71" spans="1:9" ht="43.5" hidden="1" customHeight="1" thickBot="1">
      <c r="A71" s="96" t="s">
        <v>102</v>
      </c>
      <c r="B71" s="30" t="s">
        <v>80</v>
      </c>
      <c r="C71" s="39">
        <v>10</v>
      </c>
      <c r="D71" s="39">
        <v>1</v>
      </c>
      <c r="E71" s="40">
        <v>310</v>
      </c>
      <c r="F71" s="33">
        <v>156000</v>
      </c>
      <c r="G71" s="33">
        <v>156000</v>
      </c>
    </row>
    <row r="72" spans="1:9" ht="40.5" customHeight="1" thickBot="1">
      <c r="A72" s="93" t="s">
        <v>69</v>
      </c>
      <c r="B72" s="27" t="s">
        <v>6</v>
      </c>
      <c r="C72" s="28">
        <v>0</v>
      </c>
      <c r="D72" s="28">
        <v>0</v>
      </c>
      <c r="E72" s="29">
        <v>0</v>
      </c>
      <c r="F72" s="25">
        <f>F73</f>
        <v>685465.12</v>
      </c>
      <c r="G72" s="25">
        <f>G73</f>
        <v>685465.12</v>
      </c>
    </row>
    <row r="73" spans="1:9" ht="65.099999999999994" customHeight="1" thickBot="1">
      <c r="A73" s="101" t="s">
        <v>8</v>
      </c>
      <c r="B73" s="38" t="s">
        <v>7</v>
      </c>
      <c r="C73" s="31">
        <v>0</v>
      </c>
      <c r="D73" s="31">
        <v>0</v>
      </c>
      <c r="E73" s="32">
        <v>0</v>
      </c>
      <c r="F73" s="33">
        <f>F74+F76</f>
        <v>685465.12</v>
      </c>
      <c r="G73" s="33">
        <f>G74+G76</f>
        <v>685465.12</v>
      </c>
    </row>
    <row r="74" spans="1:9" ht="54.75" customHeight="1" thickBot="1">
      <c r="A74" s="101" t="s">
        <v>70</v>
      </c>
      <c r="B74" s="38" t="s">
        <v>9</v>
      </c>
      <c r="C74" s="31">
        <v>0</v>
      </c>
      <c r="D74" s="31">
        <v>0</v>
      </c>
      <c r="E74" s="32">
        <v>0</v>
      </c>
      <c r="F74" s="33">
        <f>F75</f>
        <v>683564.32</v>
      </c>
      <c r="G74" s="33">
        <f>G75</f>
        <v>683564.32</v>
      </c>
    </row>
    <row r="75" spans="1:9" ht="106.5" customHeight="1" thickBot="1">
      <c r="A75" s="96" t="s">
        <v>10</v>
      </c>
      <c r="B75" s="38" t="s">
        <v>9</v>
      </c>
      <c r="C75" s="31">
        <v>1</v>
      </c>
      <c r="D75" s="31">
        <v>2</v>
      </c>
      <c r="E75" s="32">
        <v>100</v>
      </c>
      <c r="F75" s="33">
        <v>683564.32</v>
      </c>
      <c r="G75" s="33">
        <v>683564.32</v>
      </c>
    </row>
    <row r="76" spans="1:9" ht="45" customHeight="1" thickBot="1">
      <c r="A76" s="100" t="s">
        <v>103</v>
      </c>
      <c r="B76" s="30" t="s">
        <v>31</v>
      </c>
      <c r="C76" s="39">
        <v>0</v>
      </c>
      <c r="D76" s="39">
        <v>0</v>
      </c>
      <c r="E76" s="40">
        <v>0</v>
      </c>
      <c r="F76" s="86">
        <f>F77</f>
        <v>1900.8</v>
      </c>
      <c r="G76" s="86">
        <f>G77</f>
        <v>1900.8</v>
      </c>
    </row>
    <row r="77" spans="1:9" ht="23.25" customHeight="1" thickBot="1">
      <c r="A77" s="96" t="s">
        <v>20</v>
      </c>
      <c r="B77" s="30" t="s">
        <v>31</v>
      </c>
      <c r="C77" s="39" t="s">
        <v>2</v>
      </c>
      <c r="D77" s="39">
        <v>13</v>
      </c>
      <c r="E77" s="40">
        <v>800</v>
      </c>
      <c r="F77" s="45">
        <v>1900.8</v>
      </c>
      <c r="G77" s="45">
        <v>1900.8</v>
      </c>
    </row>
    <row r="78" spans="1:9" ht="65.099999999999994" hidden="1" customHeight="1" thickBot="1">
      <c r="A78" s="96" t="s">
        <v>104</v>
      </c>
      <c r="B78" s="30" t="s">
        <v>31</v>
      </c>
      <c r="C78" s="39">
        <v>1</v>
      </c>
      <c r="D78" s="39">
        <v>13</v>
      </c>
      <c r="E78" s="40">
        <v>850</v>
      </c>
      <c r="F78" s="33">
        <v>1597.2</v>
      </c>
      <c r="G78" s="33">
        <v>1597.2</v>
      </c>
    </row>
    <row r="79" spans="1:9" ht="42" customHeight="1" thickBot="1">
      <c r="A79" s="93" t="s">
        <v>71</v>
      </c>
      <c r="B79" s="27" t="s">
        <v>13</v>
      </c>
      <c r="C79" s="28">
        <v>0</v>
      </c>
      <c r="D79" s="28">
        <v>0</v>
      </c>
      <c r="E79" s="29">
        <v>0</v>
      </c>
      <c r="F79" s="42">
        <f>F80</f>
        <v>2812631.9999999995</v>
      </c>
      <c r="G79" s="42">
        <f>G80</f>
        <v>2894594.66</v>
      </c>
    </row>
    <row r="80" spans="1:9" ht="19.5" customHeight="1" thickBot="1">
      <c r="A80" s="101" t="s">
        <v>14</v>
      </c>
      <c r="B80" s="38" t="s">
        <v>15</v>
      </c>
      <c r="C80" s="31">
        <v>0</v>
      </c>
      <c r="D80" s="31">
        <v>0</v>
      </c>
      <c r="E80" s="32">
        <v>0</v>
      </c>
      <c r="F80" s="42">
        <f>F81</f>
        <v>2812631.9999999995</v>
      </c>
      <c r="G80" s="42">
        <f>G81</f>
        <v>2894594.66</v>
      </c>
    </row>
    <row r="81" spans="1:7" ht="57.75" customHeight="1" thickBot="1">
      <c r="A81" s="101" t="s">
        <v>70</v>
      </c>
      <c r="B81" s="38" t="s">
        <v>16</v>
      </c>
      <c r="C81" s="31">
        <v>0</v>
      </c>
      <c r="D81" s="31">
        <v>0</v>
      </c>
      <c r="E81" s="32">
        <v>0</v>
      </c>
      <c r="F81" s="42">
        <f>F82+F84+F86</f>
        <v>2812631.9999999995</v>
      </c>
      <c r="G81" s="42">
        <f>G82+G84+G86</f>
        <v>2894594.66</v>
      </c>
    </row>
    <row r="82" spans="1:7" ht="108.75" customHeight="1" thickBot="1">
      <c r="A82" s="96" t="s">
        <v>10</v>
      </c>
      <c r="B82" s="38" t="s">
        <v>16</v>
      </c>
      <c r="C82" s="31" t="s">
        <v>2</v>
      </c>
      <c r="D82" s="31" t="s">
        <v>12</v>
      </c>
      <c r="E82" s="32">
        <v>100</v>
      </c>
      <c r="F82" s="42">
        <v>2330299.7999999998</v>
      </c>
      <c r="G82" s="33">
        <v>2398763.4900000002</v>
      </c>
    </row>
    <row r="83" spans="1:7" ht="65.099999999999994" hidden="1" customHeight="1" thickBot="1">
      <c r="A83" s="96" t="s">
        <v>11</v>
      </c>
      <c r="B83" s="38" t="s">
        <v>16</v>
      </c>
      <c r="C83" s="31">
        <v>1</v>
      </c>
      <c r="D83" s="31">
        <v>4</v>
      </c>
      <c r="E83" s="32">
        <v>120</v>
      </c>
      <c r="F83" s="33">
        <v>2121166.13</v>
      </c>
      <c r="G83" s="33">
        <v>2121166.13</v>
      </c>
    </row>
    <row r="84" spans="1:7" ht="44.25" customHeight="1" thickBot="1">
      <c r="A84" s="96" t="s">
        <v>17</v>
      </c>
      <c r="B84" s="38" t="s">
        <v>16</v>
      </c>
      <c r="C84" s="31" t="s">
        <v>2</v>
      </c>
      <c r="D84" s="31" t="s">
        <v>12</v>
      </c>
      <c r="E84" s="32">
        <v>200</v>
      </c>
      <c r="F84" s="33">
        <v>470398.97</v>
      </c>
      <c r="G84" s="33">
        <v>483872.41</v>
      </c>
    </row>
    <row r="85" spans="1:7" ht="65.099999999999994" hidden="1" customHeight="1" thickBot="1">
      <c r="A85" s="96" t="s">
        <v>19</v>
      </c>
      <c r="B85" s="38" t="s">
        <v>16</v>
      </c>
      <c r="C85" s="31">
        <v>1</v>
      </c>
      <c r="D85" s="31">
        <v>4</v>
      </c>
      <c r="E85" s="32">
        <v>240</v>
      </c>
      <c r="F85" s="33">
        <v>474127.19</v>
      </c>
      <c r="G85" s="33">
        <v>474127.19</v>
      </c>
    </row>
    <row r="86" spans="1:7" ht="30" customHeight="1" thickBot="1">
      <c r="A86" s="96" t="s">
        <v>20</v>
      </c>
      <c r="B86" s="38" t="s">
        <v>16</v>
      </c>
      <c r="C86" s="31" t="s">
        <v>2</v>
      </c>
      <c r="D86" s="31" t="s">
        <v>12</v>
      </c>
      <c r="E86" s="32">
        <v>800</v>
      </c>
      <c r="F86" s="42">
        <v>11933.23</v>
      </c>
      <c r="G86" s="42">
        <v>11958.76</v>
      </c>
    </row>
    <row r="87" spans="1:7" ht="31.5" customHeight="1" thickBot="1">
      <c r="A87" s="100" t="s">
        <v>72</v>
      </c>
      <c r="B87" s="27" t="s">
        <v>105</v>
      </c>
      <c r="C87" s="28">
        <v>0</v>
      </c>
      <c r="D87" s="28">
        <v>0</v>
      </c>
      <c r="E87" s="29">
        <v>0</v>
      </c>
      <c r="F87" s="41">
        <f t="shared" ref="F87:G89" si="5">F88</f>
        <v>105</v>
      </c>
      <c r="G87" s="41">
        <f t="shared" si="5"/>
        <v>105</v>
      </c>
    </row>
    <row r="88" spans="1:7" ht="154.5" customHeight="1" thickBot="1">
      <c r="A88" s="96" t="s">
        <v>106</v>
      </c>
      <c r="B88" s="38" t="s">
        <v>107</v>
      </c>
      <c r="C88" s="31" t="s">
        <v>111</v>
      </c>
      <c r="D88" s="31" t="s">
        <v>111</v>
      </c>
      <c r="E88" s="32" t="s">
        <v>111</v>
      </c>
      <c r="F88" s="45">
        <f t="shared" si="5"/>
        <v>105</v>
      </c>
      <c r="G88" s="45">
        <f t="shared" si="5"/>
        <v>105</v>
      </c>
    </row>
    <row r="89" spans="1:7" ht="78.75" customHeight="1" thickBot="1">
      <c r="A89" s="96" t="s">
        <v>108</v>
      </c>
      <c r="B89" s="38" t="s">
        <v>27</v>
      </c>
      <c r="C89" s="31" t="s">
        <v>111</v>
      </c>
      <c r="D89" s="31" t="s">
        <v>111</v>
      </c>
      <c r="E89" s="32" t="s">
        <v>111</v>
      </c>
      <c r="F89" s="45">
        <f t="shared" si="5"/>
        <v>105</v>
      </c>
      <c r="G89" s="45">
        <f t="shared" si="5"/>
        <v>105</v>
      </c>
    </row>
    <row r="90" spans="1:7" ht="19.5" customHeight="1" thickBot="1">
      <c r="A90" s="96" t="s">
        <v>58</v>
      </c>
      <c r="B90" s="38" t="s">
        <v>27</v>
      </c>
      <c r="C90" s="31" t="s">
        <v>2</v>
      </c>
      <c r="D90" s="31" t="s">
        <v>26</v>
      </c>
      <c r="E90" s="32">
        <v>500</v>
      </c>
      <c r="F90" s="37">
        <v>105</v>
      </c>
      <c r="G90" s="37">
        <v>105</v>
      </c>
    </row>
    <row r="91" spans="1:7" ht="37.5" customHeight="1" thickBot="1">
      <c r="A91" s="93" t="s">
        <v>73</v>
      </c>
      <c r="B91" s="27" t="s">
        <v>33</v>
      </c>
      <c r="C91" s="39" t="s">
        <v>111</v>
      </c>
      <c r="D91" s="31" t="s">
        <v>111</v>
      </c>
      <c r="E91" s="32" t="s">
        <v>111</v>
      </c>
      <c r="F91" s="41">
        <f>F92</f>
        <v>121854.5</v>
      </c>
      <c r="G91" s="26">
        <f>G92</f>
        <v>126089.19</v>
      </c>
    </row>
    <row r="92" spans="1:7" ht="30" customHeight="1" thickBot="1">
      <c r="A92" s="101" t="s">
        <v>74</v>
      </c>
      <c r="B92" s="38" t="s">
        <v>34</v>
      </c>
      <c r="C92" s="39" t="s">
        <v>111</v>
      </c>
      <c r="D92" s="31" t="s">
        <v>111</v>
      </c>
      <c r="E92" s="32" t="s">
        <v>111</v>
      </c>
      <c r="F92" s="37">
        <f>F93</f>
        <v>121854.5</v>
      </c>
      <c r="G92" s="37">
        <f>G93</f>
        <v>126089.19</v>
      </c>
    </row>
    <row r="93" spans="1:7" ht="56.25" customHeight="1" thickBot="1">
      <c r="A93" s="101" t="s">
        <v>109</v>
      </c>
      <c r="B93" s="38" t="s">
        <v>35</v>
      </c>
      <c r="C93" s="31" t="s">
        <v>111</v>
      </c>
      <c r="D93" s="31" t="s">
        <v>111</v>
      </c>
      <c r="E93" s="32" t="s">
        <v>111</v>
      </c>
      <c r="F93" s="37">
        <f>F94+F95</f>
        <v>121854.5</v>
      </c>
      <c r="G93" s="37">
        <f>G94+G95</f>
        <v>126089.19</v>
      </c>
    </row>
    <row r="94" spans="1:7" ht="115.5" customHeight="1" thickBot="1">
      <c r="A94" s="96" t="s">
        <v>10</v>
      </c>
      <c r="B94" s="38" t="s">
        <v>35</v>
      </c>
      <c r="C94" s="31" t="s">
        <v>5</v>
      </c>
      <c r="D94" s="31" t="s">
        <v>32</v>
      </c>
      <c r="E94" s="32">
        <v>100</v>
      </c>
      <c r="F94" s="8">
        <v>121595.73</v>
      </c>
      <c r="G94" s="8">
        <v>126089.19</v>
      </c>
    </row>
    <row r="95" spans="1:7" ht="48.75" customHeight="1">
      <c r="A95" s="102" t="s">
        <v>17</v>
      </c>
      <c r="B95" s="103" t="s">
        <v>35</v>
      </c>
      <c r="C95" s="104" t="s">
        <v>5</v>
      </c>
      <c r="D95" s="104" t="s">
        <v>32</v>
      </c>
      <c r="E95" s="105">
        <v>200</v>
      </c>
      <c r="F95" s="45">
        <v>258.77</v>
      </c>
      <c r="G95" s="37">
        <v>0</v>
      </c>
    </row>
    <row r="96" spans="1:7">
      <c r="A96" s="46"/>
      <c r="B96" s="47"/>
      <c r="C96" s="47"/>
      <c r="D96" s="47"/>
      <c r="E96" s="47"/>
      <c r="F96" s="47"/>
      <c r="G96" s="47"/>
    </row>
    <row r="97" spans="1:7">
      <c r="A97" s="9"/>
      <c r="B97" s="47"/>
      <c r="C97" s="47"/>
      <c r="D97" s="47"/>
      <c r="E97" s="47"/>
      <c r="F97" s="47"/>
      <c r="G97" s="47"/>
    </row>
    <row r="98" spans="1:7">
      <c r="A98" s="1"/>
      <c r="B98" s="76"/>
      <c r="C98" s="76"/>
      <c r="D98" s="76"/>
      <c r="E98" s="76"/>
      <c r="F98" s="76"/>
      <c r="G98" s="76"/>
    </row>
    <row r="99" spans="1:7">
      <c r="A99" s="9"/>
      <c r="B99" s="47"/>
      <c r="C99" s="47"/>
      <c r="D99" s="47"/>
      <c r="E99" s="47"/>
      <c r="F99" s="47"/>
      <c r="G99" s="47"/>
    </row>
    <row r="100" spans="1:7">
      <c r="A100" s="11"/>
      <c r="B100" s="47"/>
      <c r="C100" s="47"/>
      <c r="D100" s="47"/>
      <c r="E100" s="47"/>
      <c r="F100" s="47"/>
      <c r="G100" s="47"/>
    </row>
    <row r="101" spans="1:7">
      <c r="A101" s="11"/>
      <c r="B101" s="47"/>
      <c r="C101" s="47"/>
      <c r="D101" s="47"/>
      <c r="E101" s="47"/>
      <c r="F101" s="47"/>
      <c r="G101" s="47"/>
    </row>
    <row r="102" spans="1:7">
      <c r="A102" s="11"/>
      <c r="B102" s="47"/>
      <c r="C102" s="47"/>
      <c r="D102" s="47"/>
      <c r="E102" s="47"/>
      <c r="F102" s="47"/>
      <c r="G102" s="47"/>
    </row>
    <row r="103" spans="1:7">
      <c r="A103" s="11"/>
      <c r="B103" s="47"/>
      <c r="C103" s="47"/>
      <c r="D103" s="47"/>
      <c r="E103" s="47"/>
      <c r="F103" s="47"/>
      <c r="G103" s="47"/>
    </row>
    <row r="104" spans="1:7" ht="18.75">
      <c r="A104" s="10"/>
    </row>
    <row r="105" spans="1:7" ht="18.75">
      <c r="A105" s="10"/>
    </row>
    <row r="106" spans="1:7" ht="18.75">
      <c r="A106" s="10"/>
    </row>
    <row r="107" spans="1:7" ht="18.75">
      <c r="A107" s="10"/>
    </row>
    <row r="108" spans="1:7" ht="18.75">
      <c r="A108" s="10"/>
    </row>
    <row r="109" spans="1:7" ht="18.75">
      <c r="A109" s="10"/>
    </row>
    <row r="110" spans="1:7" ht="18.75">
      <c r="A110" s="10"/>
    </row>
    <row r="111" spans="1:7" ht="18.75">
      <c r="A111" s="10"/>
    </row>
    <row r="112" spans="1:7" ht="18.75">
      <c r="A112" s="10"/>
    </row>
    <row r="113" spans="1:1" ht="18.75">
      <c r="A113" s="10"/>
    </row>
    <row r="114" spans="1:1" ht="18.75">
      <c r="A114" s="10"/>
    </row>
    <row r="115" spans="1:1" ht="18.75">
      <c r="A115" s="10"/>
    </row>
    <row r="116" spans="1:1" ht="18.75">
      <c r="A116" s="10"/>
    </row>
    <row r="117" spans="1:1" ht="18.75" hidden="1">
      <c r="A117" s="10"/>
    </row>
    <row r="118" spans="1:1" ht="18.75" hidden="1">
      <c r="A118" s="10"/>
    </row>
    <row r="119" spans="1:1" ht="18.75" hidden="1">
      <c r="A119" s="10"/>
    </row>
    <row r="120" spans="1:1" ht="18.75" hidden="1">
      <c r="A120" s="10"/>
    </row>
    <row r="121" spans="1:1" ht="18.75" hidden="1">
      <c r="A121" s="10"/>
    </row>
    <row r="122" spans="1:1" ht="18.75" hidden="1">
      <c r="A122" s="10"/>
    </row>
    <row r="123" spans="1:1" ht="18.75" hidden="1">
      <c r="A123" s="10"/>
    </row>
    <row r="124" spans="1:1" ht="18.75" hidden="1">
      <c r="A124" s="10"/>
    </row>
    <row r="125" spans="1:1" ht="18.75" hidden="1">
      <c r="A125" s="10"/>
    </row>
    <row r="126" spans="1:1" ht="18.75" hidden="1">
      <c r="A126" s="10"/>
    </row>
    <row r="127" spans="1:1" ht="18.75" hidden="1">
      <c r="A127" s="10"/>
    </row>
    <row r="128" spans="1:1" ht="15.75">
      <c r="A128" s="12"/>
    </row>
    <row r="129" spans="1:7">
      <c r="A129" s="14"/>
    </row>
    <row r="130" spans="1:7">
      <c r="A130" s="15"/>
    </row>
    <row r="131" spans="1:7">
      <c r="A131" s="15"/>
    </row>
    <row r="132" spans="1:7">
      <c r="A132" s="15"/>
    </row>
    <row r="133" spans="1:7">
      <c r="A133" s="15"/>
    </row>
    <row r="134" spans="1:7">
      <c r="A134" s="3"/>
    </row>
    <row r="135" spans="1:7">
      <c r="A135" s="3"/>
    </row>
    <row r="136" spans="1:7">
      <c r="A136" s="3"/>
    </row>
    <row r="137" spans="1:7">
      <c r="A137" s="3"/>
    </row>
    <row r="138" spans="1:7" ht="15.75">
      <c r="A138" s="12"/>
    </row>
    <row r="139" spans="1:7" ht="18.75">
      <c r="A139" s="13"/>
    </row>
    <row r="140" spans="1:7" ht="18.75">
      <c r="A140" s="13"/>
    </row>
    <row r="141" spans="1:7" ht="15.75">
      <c r="A141" s="12"/>
    </row>
    <row r="142" spans="1:7" ht="15.75">
      <c r="A142" s="110"/>
      <c r="B142" s="111"/>
      <c r="C142" s="111"/>
      <c r="D142" s="111"/>
      <c r="E142" s="111"/>
      <c r="F142" s="111"/>
      <c r="G142" s="111"/>
    </row>
    <row r="143" spans="1:7" ht="31.5" customHeight="1">
      <c r="A143" s="110"/>
      <c r="B143" s="110"/>
      <c r="C143" s="110"/>
      <c r="D143" s="110"/>
      <c r="E143" s="110"/>
      <c r="F143" s="110"/>
      <c r="G143" s="110"/>
    </row>
    <row r="144" spans="1:7">
      <c r="A144" s="110"/>
      <c r="B144" s="112"/>
      <c r="C144" s="112"/>
      <c r="D144" s="112"/>
      <c r="E144" s="112"/>
      <c r="F144" s="112"/>
      <c r="G144" s="112"/>
    </row>
    <row r="145" spans="1:7">
      <c r="A145" s="110"/>
      <c r="B145" s="112"/>
      <c r="C145" s="112"/>
      <c r="D145" s="112"/>
      <c r="E145" s="112"/>
      <c r="F145" s="48"/>
      <c r="G145" s="48"/>
    </row>
    <row r="146" spans="1:7">
      <c r="A146" s="48"/>
      <c r="B146" s="48"/>
      <c r="C146" s="48"/>
      <c r="D146" s="48"/>
      <c r="E146" s="48"/>
      <c r="F146" s="48"/>
      <c r="G146" s="48"/>
    </row>
    <row r="147" spans="1:7" ht="15.75">
      <c r="A147" s="49"/>
      <c r="B147" s="50"/>
      <c r="C147" s="50"/>
      <c r="D147" s="50"/>
      <c r="E147" s="50"/>
      <c r="F147" s="51"/>
      <c r="G147" s="51"/>
    </row>
    <row r="148" spans="1:7" ht="15.75">
      <c r="A148" s="7"/>
      <c r="B148" s="50"/>
      <c r="C148" s="52"/>
      <c r="D148" s="52"/>
      <c r="E148" s="52"/>
      <c r="F148" s="51"/>
      <c r="G148" s="51"/>
    </row>
    <row r="149" spans="1:7" ht="15.75">
      <c r="A149" s="53"/>
      <c r="B149" s="50"/>
      <c r="C149" s="50"/>
      <c r="D149" s="50"/>
      <c r="E149" s="50"/>
      <c r="F149" s="51"/>
      <c r="G149" s="51"/>
    </row>
    <row r="150" spans="1:7" ht="15.75">
      <c r="A150" s="7"/>
      <c r="B150" s="50"/>
      <c r="C150" s="50"/>
      <c r="D150" s="50"/>
      <c r="E150" s="50"/>
      <c r="F150" s="51"/>
      <c r="G150" s="51"/>
    </row>
    <row r="151" spans="1:7" ht="15.75">
      <c r="A151" s="7"/>
      <c r="B151" s="50"/>
      <c r="C151" s="50"/>
      <c r="D151" s="50"/>
      <c r="E151" s="50"/>
      <c r="F151" s="51"/>
      <c r="G151" s="51"/>
    </row>
    <row r="152" spans="1:7" ht="15.75">
      <c r="A152" s="54"/>
      <c r="B152" s="5"/>
      <c r="C152" s="55"/>
      <c r="D152" s="55"/>
      <c r="E152" s="55"/>
      <c r="F152" s="56"/>
      <c r="G152" s="56"/>
    </row>
    <row r="153" spans="1:7" ht="15.75">
      <c r="A153" s="54"/>
      <c r="B153" s="5"/>
      <c r="C153" s="55"/>
      <c r="D153" s="55"/>
      <c r="E153" s="55"/>
      <c r="F153" s="56"/>
      <c r="G153" s="56"/>
    </row>
    <row r="154" spans="1:7" ht="15.75">
      <c r="A154" s="57"/>
      <c r="B154" s="50"/>
      <c r="C154" s="50"/>
      <c r="D154" s="50"/>
      <c r="E154" s="50"/>
      <c r="F154" s="58"/>
      <c r="G154" s="58"/>
    </row>
    <row r="155" spans="1:7" ht="15.75">
      <c r="A155" s="54"/>
      <c r="B155" s="55"/>
      <c r="C155" s="59"/>
      <c r="D155" s="59"/>
      <c r="E155" s="59"/>
      <c r="F155" s="58"/>
      <c r="G155" s="58"/>
    </row>
    <row r="156" spans="1:7" ht="15.75">
      <c r="A156" s="54"/>
      <c r="B156" s="55"/>
      <c r="C156" s="59"/>
      <c r="D156" s="59"/>
      <c r="E156" s="59"/>
      <c r="F156" s="58"/>
      <c r="G156" s="58"/>
    </row>
    <row r="157" spans="1:7" ht="15.75">
      <c r="A157" s="60"/>
      <c r="B157" s="55"/>
      <c r="C157" s="59"/>
      <c r="D157" s="59"/>
      <c r="E157" s="55"/>
      <c r="F157" s="58"/>
      <c r="G157" s="58"/>
    </row>
    <row r="158" spans="1:7" ht="15.75">
      <c r="A158" s="54"/>
      <c r="B158" s="55"/>
      <c r="C158" s="55"/>
      <c r="D158" s="55"/>
      <c r="E158" s="55"/>
      <c r="F158" s="56"/>
      <c r="G158" s="56"/>
    </row>
    <row r="159" spans="1:7" ht="15.75">
      <c r="A159" s="54"/>
      <c r="B159" s="55"/>
      <c r="C159" s="55"/>
      <c r="D159" s="55"/>
      <c r="E159" s="55"/>
      <c r="F159" s="56"/>
      <c r="G159" s="56"/>
    </row>
    <row r="160" spans="1:7" ht="15.75">
      <c r="A160" s="5"/>
      <c r="B160" s="55"/>
      <c r="C160" s="55"/>
      <c r="D160" s="55"/>
      <c r="E160" s="55"/>
      <c r="F160" s="56"/>
      <c r="G160" s="56"/>
    </row>
    <row r="161" spans="1:7" ht="15.75">
      <c r="A161" s="53"/>
      <c r="B161" s="50"/>
      <c r="C161" s="50"/>
      <c r="D161" s="50"/>
      <c r="E161" s="50"/>
      <c r="F161" s="58"/>
      <c r="G161" s="58"/>
    </row>
    <row r="162" spans="1:7" ht="15.75">
      <c r="A162" s="54"/>
      <c r="B162" s="55"/>
      <c r="C162" s="55"/>
      <c r="D162" s="55"/>
      <c r="E162" s="55"/>
      <c r="F162" s="61"/>
      <c r="G162" s="61"/>
    </row>
    <row r="163" spans="1:7" ht="15.75">
      <c r="A163" s="54"/>
      <c r="B163" s="55"/>
      <c r="C163" s="55"/>
      <c r="D163" s="55"/>
      <c r="E163" s="55"/>
      <c r="F163" s="61"/>
      <c r="G163" s="61"/>
    </row>
    <row r="164" spans="1:7" ht="15.75">
      <c r="A164" s="60"/>
      <c r="B164" s="55"/>
      <c r="C164" s="55"/>
      <c r="D164" s="55"/>
      <c r="E164" s="55"/>
      <c r="F164" s="61"/>
      <c r="G164" s="61"/>
    </row>
    <row r="165" spans="1:7" ht="15.75">
      <c r="A165" s="60"/>
      <c r="B165" s="55"/>
      <c r="C165" s="55"/>
      <c r="D165" s="55"/>
      <c r="E165" s="55"/>
      <c r="F165" s="61"/>
      <c r="G165" s="61"/>
    </row>
    <row r="166" spans="1:7" ht="15.75">
      <c r="A166" s="54"/>
      <c r="B166" s="55"/>
      <c r="C166" s="55"/>
      <c r="D166" s="55"/>
      <c r="E166" s="55"/>
      <c r="F166" s="61"/>
      <c r="G166" s="61"/>
    </row>
    <row r="167" spans="1:7" ht="15.75">
      <c r="A167" s="49"/>
      <c r="B167" s="50"/>
      <c r="C167" s="50"/>
      <c r="D167" s="50"/>
      <c r="E167" s="50"/>
      <c r="F167" s="51"/>
      <c r="G167" s="62"/>
    </row>
    <row r="168" spans="1:7" ht="15.75">
      <c r="A168" s="60"/>
      <c r="B168" s="55"/>
      <c r="C168" s="55"/>
      <c r="D168" s="55"/>
      <c r="E168" s="55"/>
      <c r="F168" s="56"/>
      <c r="G168" s="63"/>
    </row>
    <row r="169" spans="1:7" ht="15.75">
      <c r="A169" s="64"/>
      <c r="B169" s="55"/>
      <c r="C169" s="55"/>
      <c r="D169" s="55"/>
      <c r="E169" s="55"/>
      <c r="F169" s="56"/>
      <c r="G169" s="56"/>
    </row>
    <row r="170" spans="1:7" ht="15.75">
      <c r="A170" s="54"/>
      <c r="B170" s="55"/>
      <c r="C170" s="55"/>
      <c r="D170" s="55"/>
      <c r="E170" s="55"/>
      <c r="F170" s="56"/>
      <c r="G170" s="56"/>
    </row>
    <row r="171" spans="1:7" ht="15.75">
      <c r="A171" s="54"/>
      <c r="B171" s="60"/>
      <c r="C171" s="55"/>
      <c r="D171" s="55"/>
      <c r="E171" s="55"/>
      <c r="F171" s="56"/>
      <c r="G171" s="56"/>
    </row>
    <row r="172" spans="1:7" ht="15.75">
      <c r="A172" s="53"/>
      <c r="B172" s="50"/>
      <c r="C172" s="55"/>
      <c r="D172" s="55"/>
      <c r="E172" s="55"/>
      <c r="F172" s="51"/>
      <c r="G172" s="65"/>
    </row>
    <row r="173" spans="1:7" ht="15.75">
      <c r="A173" s="54"/>
      <c r="B173" s="60"/>
      <c r="C173" s="55"/>
      <c r="D173" s="55"/>
      <c r="E173" s="55"/>
      <c r="F173" s="56"/>
      <c r="G173" s="66"/>
    </row>
    <row r="174" spans="1:7">
      <c r="A174" s="57"/>
      <c r="B174" s="55"/>
      <c r="C174" s="55"/>
      <c r="D174" s="55"/>
      <c r="E174" s="55"/>
      <c r="F174" s="67"/>
      <c r="G174" s="67"/>
    </row>
    <row r="175" spans="1:7" ht="15.75">
      <c r="A175" s="7"/>
      <c r="B175" s="50"/>
      <c r="C175" s="52"/>
      <c r="D175" s="52"/>
      <c r="E175" s="52"/>
      <c r="F175" s="51"/>
      <c r="G175" s="51"/>
    </row>
    <row r="176" spans="1:7" ht="15.75">
      <c r="A176" s="7"/>
      <c r="B176" s="52"/>
      <c r="C176" s="52"/>
      <c r="D176" s="52"/>
      <c r="E176" s="52"/>
      <c r="F176" s="51"/>
      <c r="G176" s="51"/>
    </row>
    <row r="177" spans="1:7" ht="15.75">
      <c r="A177" s="54"/>
      <c r="B177" s="59"/>
      <c r="C177" s="59"/>
      <c r="D177" s="59"/>
      <c r="E177" s="59"/>
      <c r="F177" s="56"/>
      <c r="G177" s="56"/>
    </row>
    <row r="178" spans="1:7">
      <c r="A178" s="49"/>
      <c r="B178" s="49"/>
      <c r="C178" s="50"/>
      <c r="D178" s="50"/>
      <c r="E178" s="50"/>
      <c r="F178" s="50"/>
      <c r="G178" s="50"/>
    </row>
    <row r="179" spans="1:7">
      <c r="A179" s="60"/>
      <c r="B179" s="60"/>
      <c r="C179" s="55"/>
      <c r="D179" s="55"/>
      <c r="E179" s="55"/>
      <c r="F179" s="55"/>
      <c r="G179" s="55"/>
    </row>
    <row r="180" spans="1:7">
      <c r="A180" s="60"/>
      <c r="B180" s="60"/>
      <c r="C180" s="55"/>
      <c r="D180" s="55"/>
      <c r="E180" s="55"/>
      <c r="F180" s="55"/>
      <c r="G180" s="55"/>
    </row>
    <row r="181" spans="1:7" ht="15.75">
      <c r="A181" s="60"/>
      <c r="B181" s="55"/>
      <c r="C181" s="55"/>
      <c r="D181" s="55"/>
      <c r="E181" s="55"/>
      <c r="F181" s="61"/>
      <c r="G181" s="61"/>
    </row>
    <row r="182" spans="1:7" ht="36.75" customHeight="1">
      <c r="A182" s="54"/>
      <c r="B182" s="55"/>
      <c r="C182" s="55"/>
      <c r="D182" s="55"/>
      <c r="E182" s="55"/>
      <c r="F182" s="61"/>
      <c r="G182" s="61"/>
    </row>
    <row r="183" spans="1:7" ht="48.75" customHeight="1">
      <c r="A183" s="5"/>
      <c r="B183" s="59"/>
      <c r="C183" s="59"/>
      <c r="D183" s="59"/>
      <c r="E183" s="59"/>
      <c r="F183" s="61"/>
      <c r="G183" s="61"/>
    </row>
    <row r="184" spans="1:7" ht="39.75" customHeight="1">
      <c r="A184" s="5"/>
      <c r="B184" s="59"/>
      <c r="C184" s="59"/>
      <c r="D184" s="59"/>
      <c r="E184" s="59"/>
      <c r="F184" s="61"/>
      <c r="G184" s="61"/>
    </row>
    <row r="185" spans="1:7" ht="76.5" customHeight="1">
      <c r="A185" s="49"/>
      <c r="B185" s="65"/>
      <c r="C185" s="50"/>
      <c r="D185" s="50"/>
      <c r="E185" s="50"/>
      <c r="F185" s="51"/>
      <c r="G185" s="51"/>
    </row>
    <row r="186" spans="1:7" ht="32.25" customHeight="1">
      <c r="A186" s="60"/>
      <c r="B186" s="66"/>
      <c r="C186" s="55"/>
      <c r="D186" s="55"/>
      <c r="E186" s="55"/>
      <c r="F186" s="56"/>
      <c r="G186" s="56"/>
    </row>
    <row r="187" spans="1:7" ht="78.75" customHeight="1">
      <c r="A187" s="60"/>
      <c r="B187" s="66"/>
      <c r="C187" s="55"/>
      <c r="D187" s="55"/>
      <c r="E187" s="55"/>
      <c r="F187" s="56"/>
      <c r="G187" s="56"/>
    </row>
    <row r="188" spans="1:7" ht="67.5" customHeight="1">
      <c r="A188" s="60"/>
      <c r="B188" s="55"/>
      <c r="C188" s="55"/>
      <c r="D188" s="55"/>
      <c r="E188" s="55"/>
      <c r="F188" s="56"/>
      <c r="G188" s="56"/>
    </row>
    <row r="189" spans="1:7" ht="15.75">
      <c r="A189" s="54"/>
      <c r="B189" s="55"/>
      <c r="C189" s="55"/>
      <c r="D189" s="55"/>
      <c r="E189" s="55"/>
      <c r="F189" s="68"/>
      <c r="G189" s="68"/>
    </row>
    <row r="190" spans="1:7" ht="15.75">
      <c r="A190" s="54"/>
      <c r="B190" s="55"/>
      <c r="C190" s="55"/>
      <c r="D190" s="55"/>
      <c r="E190" s="55"/>
      <c r="F190" s="61"/>
      <c r="G190" s="61"/>
    </row>
    <row r="191" spans="1:7" ht="30" customHeight="1">
      <c r="A191" s="5"/>
      <c r="B191" s="55"/>
      <c r="C191" s="55"/>
      <c r="D191" s="55"/>
      <c r="E191" s="55"/>
      <c r="F191" s="56"/>
      <c r="G191" s="56"/>
    </row>
    <row r="192" spans="1:7" ht="53.25" customHeight="1">
      <c r="A192" s="53"/>
      <c r="B192" s="50"/>
      <c r="C192" s="50"/>
      <c r="D192" s="50"/>
      <c r="E192" s="50"/>
      <c r="F192" s="65"/>
      <c r="G192" s="50"/>
    </row>
    <row r="193" spans="1:7" ht="150" customHeight="1">
      <c r="A193" s="54"/>
      <c r="B193" s="55"/>
      <c r="C193" s="55"/>
      <c r="D193" s="55"/>
      <c r="E193" s="55"/>
      <c r="F193" s="66"/>
      <c r="G193" s="55"/>
    </row>
    <row r="194" spans="1:7" ht="49.5" customHeight="1">
      <c r="A194" s="54"/>
      <c r="B194" s="55"/>
      <c r="C194" s="55"/>
      <c r="D194" s="55"/>
      <c r="E194" s="55"/>
      <c r="F194" s="66"/>
      <c r="G194" s="55"/>
    </row>
    <row r="195" spans="1:7" ht="41.25" customHeight="1">
      <c r="A195" s="54"/>
      <c r="B195" s="55"/>
      <c r="C195" s="55"/>
      <c r="D195" s="55"/>
      <c r="E195" s="55"/>
      <c r="F195" s="66"/>
      <c r="G195" s="55"/>
    </row>
    <row r="196" spans="1:7" ht="68.25" customHeight="1">
      <c r="A196" s="49"/>
      <c r="B196" s="50"/>
      <c r="C196" s="50"/>
      <c r="D196" s="50"/>
      <c r="E196" s="50"/>
      <c r="F196" s="58"/>
      <c r="G196" s="58"/>
    </row>
    <row r="197" spans="1:7" ht="35.25" customHeight="1">
      <c r="A197" s="60"/>
      <c r="B197" s="55"/>
      <c r="C197" s="59"/>
      <c r="D197" s="55"/>
      <c r="E197" s="55"/>
      <c r="F197" s="61"/>
      <c r="G197" s="61"/>
    </row>
    <row r="198" spans="1:7" ht="90.75" customHeight="1">
      <c r="A198" s="60"/>
      <c r="B198" s="55"/>
      <c r="C198" s="55"/>
      <c r="D198" s="55"/>
      <c r="E198" s="55"/>
      <c r="F198" s="61"/>
      <c r="G198" s="61"/>
    </row>
    <row r="199" spans="1:7" ht="33" customHeight="1">
      <c r="A199" s="54"/>
      <c r="B199" s="55"/>
      <c r="C199" s="55"/>
      <c r="D199" s="55"/>
      <c r="E199" s="55"/>
      <c r="F199" s="61"/>
      <c r="G199" s="61"/>
    </row>
    <row r="200" spans="1:7" ht="18.75">
      <c r="A200" s="69"/>
      <c r="B200" s="6"/>
      <c r="C200" s="6"/>
      <c r="D200" s="6"/>
      <c r="E200" s="6"/>
      <c r="F200" s="6"/>
      <c r="G200" s="6"/>
    </row>
    <row r="201" spans="1:7" ht="18.75">
      <c r="A201" s="69"/>
      <c r="B201" s="6"/>
      <c r="C201" s="6"/>
      <c r="D201" s="6"/>
      <c r="E201" s="6"/>
      <c r="F201" s="6"/>
      <c r="G201" s="6"/>
    </row>
    <row r="202" spans="1:7" ht="18.75">
      <c r="A202" s="70"/>
      <c r="B202" s="6"/>
      <c r="C202" s="106"/>
      <c r="D202" s="106"/>
      <c r="E202" s="106"/>
      <c r="F202" s="106"/>
      <c r="G202" s="6"/>
    </row>
    <row r="203" spans="1:7" ht="15.75">
      <c r="A203" s="71"/>
      <c r="B203" s="6"/>
      <c r="C203" s="6"/>
      <c r="D203" s="6"/>
      <c r="E203" s="6"/>
      <c r="F203" s="6"/>
      <c r="G203" s="6"/>
    </row>
    <row r="204" spans="1:7" ht="15.75">
      <c r="A204" s="71"/>
      <c r="B204" s="6"/>
      <c r="C204" s="6"/>
      <c r="D204" s="6"/>
      <c r="E204" s="6"/>
      <c r="F204" s="6"/>
      <c r="G204" s="6"/>
    </row>
    <row r="205" spans="1:7" ht="15.75">
      <c r="A205" s="71"/>
      <c r="B205" s="6"/>
      <c r="C205" s="6"/>
      <c r="D205" s="6"/>
      <c r="E205" s="6"/>
      <c r="F205" s="6"/>
      <c r="G205" s="6"/>
    </row>
    <row r="206" spans="1:7" ht="15.75">
      <c r="A206" s="71"/>
      <c r="B206" s="6"/>
      <c r="C206" s="6"/>
      <c r="D206" s="6"/>
      <c r="E206" s="6"/>
      <c r="F206" s="6"/>
      <c r="G206" s="6"/>
    </row>
    <row r="207" spans="1:7" ht="15.75">
      <c r="A207" s="71"/>
      <c r="B207" s="6"/>
      <c r="C207" s="6"/>
      <c r="D207" s="6"/>
      <c r="E207" s="6"/>
      <c r="F207" s="6"/>
      <c r="G207" s="6"/>
    </row>
    <row r="208" spans="1:7" ht="15.75">
      <c r="A208" s="71"/>
      <c r="B208" s="6"/>
      <c r="C208" s="6"/>
      <c r="D208" s="6"/>
      <c r="E208" s="6"/>
      <c r="F208" s="6"/>
      <c r="G208" s="6"/>
    </row>
    <row r="209" spans="1:7" ht="15.75">
      <c r="A209" s="71"/>
      <c r="B209" s="6"/>
      <c r="C209" s="6"/>
      <c r="D209" s="6"/>
      <c r="E209" s="6"/>
      <c r="F209" s="6"/>
      <c r="G209" s="6"/>
    </row>
    <row r="210" spans="1:7" ht="15.75">
      <c r="A210" s="71"/>
      <c r="B210" s="6"/>
      <c r="C210" s="6"/>
      <c r="D210" s="6"/>
      <c r="E210" s="6"/>
      <c r="F210" s="6"/>
      <c r="G210" s="6"/>
    </row>
    <row r="211" spans="1:7" ht="15.75">
      <c r="A211" s="71"/>
      <c r="B211" s="6"/>
      <c r="C211" s="6"/>
      <c r="D211" s="6"/>
      <c r="E211" s="6"/>
      <c r="F211" s="6"/>
      <c r="G211" s="6"/>
    </row>
    <row r="212" spans="1:7" ht="15.75">
      <c r="A212" s="71"/>
      <c r="B212" s="6"/>
      <c r="C212" s="6"/>
      <c r="D212" s="6"/>
      <c r="E212" s="6"/>
      <c r="F212" s="6"/>
      <c r="G212" s="6"/>
    </row>
    <row r="213" spans="1:7" ht="15.75">
      <c r="A213" s="71"/>
      <c r="B213" s="6"/>
      <c r="C213" s="6"/>
      <c r="D213" s="6"/>
      <c r="E213" s="6"/>
      <c r="F213" s="6"/>
      <c r="G213" s="6"/>
    </row>
    <row r="214" spans="1:7" ht="15.75">
      <c r="A214" s="71"/>
      <c r="B214" s="6"/>
      <c r="C214" s="6"/>
      <c r="D214" s="6"/>
      <c r="E214" s="6"/>
      <c r="F214" s="6"/>
      <c r="G214" s="6"/>
    </row>
    <row r="215" spans="1:7" ht="15.75">
      <c r="A215" s="71"/>
      <c r="B215" s="6"/>
      <c r="C215" s="6"/>
      <c r="D215" s="6"/>
      <c r="E215" s="6"/>
      <c r="F215" s="6"/>
      <c r="G215" s="6"/>
    </row>
    <row r="216" spans="1:7" ht="15.75">
      <c r="A216" s="71"/>
      <c r="B216" s="6"/>
      <c r="C216" s="6"/>
      <c r="D216" s="6"/>
      <c r="E216" s="6"/>
      <c r="F216" s="6"/>
      <c r="G216" s="6"/>
    </row>
    <row r="217" spans="1:7" ht="15.75">
      <c r="A217" s="71"/>
      <c r="B217" s="6"/>
      <c r="C217" s="6"/>
      <c r="D217" s="6"/>
      <c r="E217" s="6"/>
      <c r="F217" s="6"/>
      <c r="G217" s="6"/>
    </row>
    <row r="218" spans="1:7" ht="15.75">
      <c r="A218" s="71"/>
      <c r="B218" s="6"/>
      <c r="C218" s="6"/>
      <c r="D218" s="6"/>
      <c r="E218" s="6"/>
      <c r="F218" s="6"/>
      <c r="G218" s="6"/>
    </row>
    <row r="219" spans="1:7" ht="15.75">
      <c r="A219" s="71"/>
      <c r="B219" s="6"/>
      <c r="C219" s="6"/>
      <c r="D219" s="6"/>
      <c r="E219" s="6"/>
      <c r="F219" s="6"/>
      <c r="G219" s="6"/>
    </row>
    <row r="220" spans="1:7" ht="15.75">
      <c r="A220" s="71"/>
      <c r="B220" s="6"/>
      <c r="C220" s="6"/>
      <c r="D220" s="6"/>
      <c r="E220" s="6"/>
      <c r="F220" s="6"/>
      <c r="G220" s="6"/>
    </row>
    <row r="221" spans="1:7" ht="15.75">
      <c r="A221" s="71"/>
      <c r="B221" s="6"/>
      <c r="C221" s="6"/>
      <c r="D221" s="6"/>
      <c r="E221" s="6"/>
      <c r="F221" s="6"/>
      <c r="G221" s="6"/>
    </row>
    <row r="222" spans="1:7" ht="15.75">
      <c r="A222" s="71"/>
      <c r="B222" s="6"/>
      <c r="C222" s="6"/>
      <c r="D222" s="6"/>
      <c r="E222" s="6"/>
      <c r="F222" s="6"/>
      <c r="G222" s="6"/>
    </row>
    <row r="223" spans="1:7" ht="15.75">
      <c r="A223" s="71"/>
      <c r="B223" s="6"/>
      <c r="C223" s="6"/>
      <c r="D223" s="6"/>
      <c r="E223" s="6"/>
      <c r="F223" s="6"/>
      <c r="G223" s="6"/>
    </row>
    <row r="224" spans="1:7" ht="15.75">
      <c r="A224" s="16"/>
    </row>
    <row r="225" spans="1:1" ht="15.75">
      <c r="A225" s="16"/>
    </row>
    <row r="226" spans="1:1" ht="15.75">
      <c r="A226" s="16"/>
    </row>
    <row r="227" spans="1:1" ht="15.75">
      <c r="A227" s="16"/>
    </row>
    <row r="228" spans="1:1" ht="15.75">
      <c r="A228" s="16"/>
    </row>
  </sheetData>
  <mergeCells count="24">
    <mergeCell ref="E144:E145"/>
    <mergeCell ref="F144:G144"/>
    <mergeCell ref="A19:A21"/>
    <mergeCell ref="B20:B21"/>
    <mergeCell ref="C20:C21"/>
    <mergeCell ref="D20:D21"/>
    <mergeCell ref="E20:E21"/>
    <mergeCell ref="A9:G17"/>
    <mergeCell ref="C202:F202"/>
    <mergeCell ref="B19:G19"/>
    <mergeCell ref="A1:G1"/>
    <mergeCell ref="A2:G2"/>
    <mergeCell ref="A3:G3"/>
    <mergeCell ref="A4:G4"/>
    <mergeCell ref="A5:G5"/>
    <mergeCell ref="A6:G6"/>
    <mergeCell ref="A7:G7"/>
    <mergeCell ref="A8:G8"/>
    <mergeCell ref="A142:A145"/>
    <mergeCell ref="B142:G142"/>
    <mergeCell ref="B143:G143"/>
    <mergeCell ref="B144:B145"/>
    <mergeCell ref="C144:C145"/>
    <mergeCell ref="D144:D14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 7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cp:lastPrinted>2023-02-07T12:10:43Z</cp:lastPrinted>
  <dcterms:created xsi:type="dcterms:W3CDTF">2018-06-19T11:59:45Z</dcterms:created>
  <dcterms:modified xsi:type="dcterms:W3CDTF">2023-02-07T12:11:41Z</dcterms:modified>
</cp:coreProperties>
</file>